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59 RAN4#107 Incheon airport Korea 202305\tdoc drafts\pre-final\"/>
    </mc:Choice>
  </mc:AlternateContent>
  <bookViews>
    <workbookView xWindow="240" yWindow="45" windowWidth="15150" windowHeight="8040" tabRatio="795" activeTab="15"/>
  </bookViews>
  <sheets>
    <sheet name="Summary" sheetId="34" r:id="rId1"/>
    <sheet name="Change history" sheetId="35" r:id="rId2"/>
    <sheet name="TE" sheetId="15" r:id="rId3"/>
    <sheet name="CATR-Er" sheetId="11" r:id="rId4"/>
    <sheet name="Reverb-Er" sheetId="32" r:id="rId5"/>
    <sheet name="IAC-Er" sheetId="33" r:id="rId6"/>
    <sheet name="EIRP" sheetId="2" r:id="rId7"/>
    <sheet name="EIRP extreme" sheetId="28" r:id="rId8"/>
    <sheet name="power dynamics" sheetId="6" r:id="rId9"/>
    <sheet name="EVM" sheetId="16" r:id="rId10"/>
    <sheet name="TX OFF" sheetId="29" r:id="rId11"/>
    <sheet name="In-band TRP" sheetId="17" r:id="rId12"/>
    <sheet name="ACLR-abs" sheetId="20" r:id="rId13"/>
    <sheet name="ACLR-rel" sheetId="19" r:id="rId14"/>
    <sheet name="OBUE" sheetId="21" r:id="rId15"/>
    <sheet name="OOB EM" sheetId="23" r:id="rId16"/>
    <sheet name="RX EM" sheetId="24" r:id="rId17"/>
  </sheets>
  <calcPr calcId="152511"/>
</workbook>
</file>

<file path=xl/calcChain.xml><?xml version="1.0" encoding="utf-8"?>
<calcChain xmlns="http://schemas.openxmlformats.org/spreadsheetml/2006/main">
  <c r="M8" i="34" l="1"/>
  <c r="G8" i="34"/>
  <c r="M7" i="34" l="1"/>
  <c r="M6" i="34"/>
  <c r="M5" i="34"/>
  <c r="G12" i="34"/>
  <c r="F12" i="34"/>
  <c r="G11" i="34"/>
  <c r="F11" i="34"/>
  <c r="G10" i="34"/>
  <c r="F10" i="34"/>
  <c r="G9" i="34"/>
  <c r="F9" i="34"/>
  <c r="G7" i="34"/>
  <c r="F7" i="34"/>
  <c r="E7" i="34"/>
  <c r="G6" i="34"/>
  <c r="F6" i="34"/>
  <c r="E6" i="34"/>
  <c r="G5" i="34"/>
  <c r="F5" i="34"/>
  <c r="E19" i="23"/>
  <c r="D19" i="23"/>
  <c r="E22" i="23"/>
  <c r="E21" i="23"/>
  <c r="E20" i="23"/>
  <c r="E18" i="23"/>
  <c r="E17" i="23"/>
  <c r="D22" i="23"/>
  <c r="D21" i="23"/>
  <c r="D20" i="23"/>
  <c r="D18" i="23"/>
  <c r="D17" i="23"/>
  <c r="E15" i="23"/>
  <c r="E14" i="23"/>
  <c r="D15" i="23"/>
  <c r="D14" i="23"/>
  <c r="E13" i="23"/>
  <c r="D13" i="23"/>
  <c r="E76" i="21"/>
  <c r="E79" i="21"/>
  <c r="E78" i="21"/>
  <c r="E77" i="21"/>
  <c r="E75" i="21"/>
  <c r="E74" i="21"/>
  <c r="E72" i="21"/>
  <c r="E71" i="21"/>
  <c r="E70" i="21"/>
  <c r="K70" i="21" s="1"/>
  <c r="E42" i="21"/>
  <c r="E41" i="21"/>
  <c r="E40" i="21"/>
  <c r="E39" i="21"/>
  <c r="E38" i="21"/>
  <c r="K38" i="21" s="1"/>
  <c r="E37" i="21"/>
  <c r="K37" i="21" s="1"/>
  <c r="E35" i="21"/>
  <c r="E34" i="21"/>
  <c r="K34" i="21" s="1"/>
  <c r="E33" i="21"/>
  <c r="E36" i="21"/>
  <c r="E32" i="21"/>
  <c r="K32" i="21" s="1"/>
  <c r="E31" i="21"/>
  <c r="K31" i="21" s="1"/>
  <c r="E29" i="21"/>
  <c r="E28" i="21"/>
  <c r="K28" i="21" s="1"/>
  <c r="E27" i="21"/>
  <c r="E26" i="21"/>
  <c r="K26" i="21" s="1"/>
  <c r="E25" i="21"/>
  <c r="E24" i="21"/>
  <c r="K24" i="21" s="1"/>
  <c r="K42" i="21"/>
  <c r="K41" i="21"/>
  <c r="K40" i="21"/>
  <c r="K39" i="21"/>
  <c r="K36" i="21"/>
  <c r="K35" i="21"/>
  <c r="K33" i="21"/>
  <c r="K29" i="21"/>
  <c r="K27" i="21"/>
  <c r="K25" i="21"/>
  <c r="K54" i="19"/>
  <c r="E63" i="19"/>
  <c r="E62" i="19"/>
  <c r="E61" i="19"/>
  <c r="E59" i="19"/>
  <c r="E58" i="19"/>
  <c r="E60" i="19"/>
  <c r="E56" i="19"/>
  <c r="E55" i="19"/>
  <c r="E54" i="19"/>
  <c r="E31" i="19"/>
  <c r="K31" i="19" s="1"/>
  <c r="D31" i="19"/>
  <c r="C31" i="19"/>
  <c r="E34" i="19"/>
  <c r="E33" i="19"/>
  <c r="E32" i="19"/>
  <c r="K32" i="19" s="1"/>
  <c r="E29" i="19"/>
  <c r="K29" i="19" s="1"/>
  <c r="E28" i="19"/>
  <c r="K28" i="19" s="1"/>
  <c r="E26" i="19"/>
  <c r="K26" i="19"/>
  <c r="E27" i="19"/>
  <c r="K27" i="19" s="1"/>
  <c r="K34" i="19"/>
  <c r="K33" i="19"/>
  <c r="K70" i="20"/>
  <c r="E76" i="20"/>
  <c r="E79" i="20"/>
  <c r="E78" i="20"/>
  <c r="E77" i="20"/>
  <c r="E75" i="20"/>
  <c r="E74" i="20"/>
  <c r="E72" i="20"/>
  <c r="E71" i="20"/>
  <c r="E70" i="20"/>
  <c r="K40" i="20"/>
  <c r="K39" i="20"/>
  <c r="K38" i="20"/>
  <c r="K37" i="20"/>
  <c r="K36" i="20"/>
  <c r="K35" i="20"/>
  <c r="K34" i="20"/>
  <c r="K33" i="20"/>
  <c r="K32" i="20"/>
  <c r="K31" i="20"/>
  <c r="K30" i="20"/>
  <c r="K29" i="20"/>
  <c r="E23" i="20"/>
  <c r="K27" i="20"/>
  <c r="K26" i="20"/>
  <c r="K25" i="20"/>
  <c r="K24" i="20"/>
  <c r="K23" i="20"/>
  <c r="K22" i="20"/>
  <c r="E40" i="20"/>
  <c r="E39" i="20"/>
  <c r="E38" i="20"/>
  <c r="E37" i="20"/>
  <c r="E36" i="20"/>
  <c r="E35" i="20"/>
  <c r="E33" i="20"/>
  <c r="E32" i="20"/>
  <c r="E31" i="20"/>
  <c r="E34" i="20"/>
  <c r="E30" i="20"/>
  <c r="E29" i="20"/>
  <c r="E27" i="20"/>
  <c r="E26" i="20"/>
  <c r="E25" i="20"/>
  <c r="E24" i="20"/>
  <c r="E22" i="20"/>
  <c r="E9" i="28"/>
  <c r="E9" i="29"/>
  <c r="E84" i="17"/>
  <c r="E83" i="17"/>
  <c r="E82" i="17"/>
  <c r="E80" i="17"/>
  <c r="E79" i="17"/>
  <c r="E77" i="17"/>
  <c r="E76" i="17"/>
  <c r="E75" i="17"/>
  <c r="E41" i="17"/>
  <c r="E40" i="17"/>
  <c r="E39" i="17"/>
  <c r="E38" i="17"/>
  <c r="K38" i="17" s="1"/>
  <c r="E37" i="17"/>
  <c r="K37" i="17" s="1"/>
  <c r="E35" i="17"/>
  <c r="E34" i="17"/>
  <c r="K34" i="17" s="1"/>
  <c r="E33" i="17"/>
  <c r="K33" i="17" s="1"/>
  <c r="O33" i="17" s="1"/>
  <c r="E32" i="17"/>
  <c r="K32" i="17" s="1"/>
  <c r="E36" i="17"/>
  <c r="D36" i="17"/>
  <c r="C36" i="17"/>
  <c r="K41" i="17"/>
  <c r="K40" i="17"/>
  <c r="K39" i="17"/>
  <c r="K36" i="17"/>
  <c r="K35" i="17"/>
  <c r="K31" i="17"/>
  <c r="E31" i="17"/>
  <c r="D31" i="17"/>
  <c r="C31" i="17"/>
  <c r="M33" i="17"/>
  <c r="N33" i="17"/>
  <c r="E29" i="17"/>
  <c r="K29" i="17" s="1"/>
  <c r="E28" i="17"/>
  <c r="E27" i="17"/>
  <c r="E26" i="17"/>
  <c r="E25" i="17"/>
  <c r="K28" i="17"/>
  <c r="K27" i="17"/>
  <c r="K26" i="17"/>
  <c r="K25" i="17"/>
  <c r="K24" i="17"/>
  <c r="E24" i="17"/>
  <c r="E41" i="29"/>
  <c r="E40" i="29"/>
  <c r="E39" i="29"/>
  <c r="K39" i="29" s="1"/>
  <c r="E38" i="29"/>
  <c r="K38" i="29" s="1"/>
  <c r="E37" i="29"/>
  <c r="K37" i="29" s="1"/>
  <c r="E36" i="29"/>
  <c r="K36" i="29" s="1"/>
  <c r="E34" i="29"/>
  <c r="E33" i="29"/>
  <c r="E32" i="29"/>
  <c r="K32" i="29" s="1"/>
  <c r="E31" i="29"/>
  <c r="K31" i="29" s="1"/>
  <c r="K41" i="29"/>
  <c r="K40" i="29"/>
  <c r="K35" i="29"/>
  <c r="K34" i="29"/>
  <c r="K33" i="29"/>
  <c r="K30" i="29"/>
  <c r="E35" i="29"/>
  <c r="E30" i="29"/>
  <c r="E28" i="29"/>
  <c r="E27" i="29"/>
  <c r="K27" i="29" s="1"/>
  <c r="E26" i="29"/>
  <c r="K26" i="29"/>
  <c r="E25" i="29"/>
  <c r="K25" i="29" s="1"/>
  <c r="K28" i="29"/>
  <c r="K24" i="29"/>
  <c r="K23" i="29"/>
  <c r="E24" i="29"/>
  <c r="E23" i="29"/>
  <c r="E44" i="28"/>
  <c r="K44" i="28" s="1"/>
  <c r="E43" i="28"/>
  <c r="E42" i="28"/>
  <c r="K42" i="28" s="1"/>
  <c r="E41" i="28"/>
  <c r="K41" i="28" s="1"/>
  <c r="E40" i="28"/>
  <c r="K40" i="28" s="1"/>
  <c r="E39" i="28"/>
  <c r="K39" i="28" s="1"/>
  <c r="E37" i="28"/>
  <c r="K37" i="28" s="1"/>
  <c r="E36" i="28"/>
  <c r="K36" i="28" s="1"/>
  <c r="E35" i="28"/>
  <c r="E31" i="28"/>
  <c r="K31" i="28" s="1"/>
  <c r="E30" i="28"/>
  <c r="K30" i="28" s="1"/>
  <c r="E29" i="28"/>
  <c r="K29" i="28" s="1"/>
  <c r="E28" i="28"/>
  <c r="K28" i="28" s="1"/>
  <c r="E27" i="28"/>
  <c r="K27" i="28" s="1"/>
  <c r="E38" i="28"/>
  <c r="D38" i="28"/>
  <c r="C38" i="28"/>
  <c r="E26" i="28"/>
  <c r="E25" i="28"/>
  <c r="K25" i="28" s="1"/>
  <c r="E24" i="28"/>
  <c r="E34" i="28"/>
  <c r="K34" i="28" s="1"/>
  <c r="K38" i="28"/>
  <c r="E33" i="28"/>
  <c r="K33" i="28" s="1"/>
  <c r="K43" i="28"/>
  <c r="K35" i="28"/>
  <c r="K26" i="28"/>
  <c r="K24" i="28"/>
  <c r="K23" i="28"/>
  <c r="E23" i="28"/>
  <c r="E41" i="2"/>
  <c r="E40" i="2"/>
  <c r="E39" i="2"/>
  <c r="E38" i="2"/>
  <c r="E37" i="2"/>
  <c r="E36" i="2"/>
  <c r="E35" i="2"/>
  <c r="E34" i="2"/>
  <c r="E33" i="2"/>
  <c r="E32" i="2"/>
  <c r="E31" i="2"/>
  <c r="C30" i="2"/>
  <c r="D30" i="2"/>
  <c r="E30" i="2"/>
  <c r="E28" i="2"/>
  <c r="E27" i="2"/>
  <c r="E26" i="2"/>
  <c r="E25" i="2"/>
  <c r="E23" i="2"/>
  <c r="E24" i="2"/>
  <c r="G25" i="32"/>
  <c r="F25" i="32"/>
  <c r="G19" i="32"/>
  <c r="F19" i="32"/>
  <c r="O28" i="32"/>
  <c r="O27" i="32"/>
  <c r="O26" i="32"/>
  <c r="O24" i="32"/>
  <c r="O23" i="32"/>
  <c r="N28" i="32"/>
  <c r="N27" i="32"/>
  <c r="N26" i="32"/>
  <c r="N24" i="32"/>
  <c r="N23" i="32"/>
  <c r="E11" i="32"/>
  <c r="E81" i="17" s="1"/>
  <c r="E5" i="32"/>
  <c r="E4" i="15"/>
  <c r="K14" i="32"/>
  <c r="K13" i="32"/>
  <c r="K12" i="32"/>
  <c r="K10" i="32"/>
  <c r="K9" i="32"/>
  <c r="M32" i="11"/>
  <c r="M29" i="11"/>
  <c r="M28" i="11"/>
  <c r="D27" i="11"/>
  <c r="C27" i="11"/>
  <c r="F27" i="11"/>
  <c r="M25" i="11"/>
  <c r="D21" i="11"/>
  <c r="C21" i="11"/>
  <c r="F21" i="11"/>
  <c r="F16" i="11" l="1"/>
  <c r="M15" i="11"/>
  <c r="M14" i="11"/>
  <c r="M13" i="11"/>
  <c r="M12" i="11"/>
  <c r="M18" i="11"/>
  <c r="M11" i="11"/>
  <c r="M10" i="11"/>
  <c r="M9" i="11"/>
  <c r="F7" i="11" l="1"/>
  <c r="M5" i="11"/>
  <c r="M6" i="11"/>
  <c r="N18" i="15" l="1"/>
  <c r="M18" i="15"/>
  <c r="N20" i="15"/>
  <c r="M20" i="15"/>
  <c r="E12" i="15" l="1"/>
  <c r="E11" i="15"/>
  <c r="E5" i="15"/>
  <c r="E6" i="15"/>
  <c r="E7" i="15"/>
  <c r="E10" i="15" l="1"/>
  <c r="O70" i="21" l="1"/>
  <c r="O42" i="21"/>
  <c r="O41" i="21"/>
  <c r="O40" i="21"/>
  <c r="O39" i="21"/>
  <c r="O38" i="21"/>
  <c r="O37" i="21"/>
  <c r="O36" i="21"/>
  <c r="O35" i="21"/>
  <c r="O34" i="21"/>
  <c r="O33" i="21"/>
  <c r="O32" i="21"/>
  <c r="O31" i="21"/>
  <c r="O29" i="21"/>
  <c r="O28" i="21"/>
  <c r="O27" i="21"/>
  <c r="O26" i="21"/>
  <c r="O25" i="21"/>
  <c r="O24" i="21"/>
  <c r="Q54" i="19"/>
  <c r="O54" i="19"/>
  <c r="O34" i="19"/>
  <c r="O33" i="19"/>
  <c r="O32" i="19"/>
  <c r="O31" i="19"/>
  <c r="O29" i="19"/>
  <c r="O28" i="19"/>
  <c r="O27" i="19"/>
  <c r="O26" i="19"/>
  <c r="O43" i="21" l="1"/>
  <c r="O44" i="21" s="1"/>
  <c r="K44" i="21" s="1"/>
  <c r="K46" i="21" s="1"/>
  <c r="E5" i="21" s="1"/>
  <c r="O35" i="19"/>
  <c r="O36" i="19" s="1"/>
  <c r="K36" i="19" s="1"/>
  <c r="K38" i="19" s="1"/>
  <c r="E5" i="19" s="1"/>
  <c r="K43" i="21" l="1"/>
  <c r="K35" i="19"/>
  <c r="O70" i="20"/>
  <c r="Q70" i="20"/>
  <c r="O40" i="20"/>
  <c r="O39" i="20"/>
  <c r="O38" i="20"/>
  <c r="O37" i="20"/>
  <c r="O36" i="20"/>
  <c r="O35" i="20"/>
  <c r="O34" i="20"/>
  <c r="O33" i="20"/>
  <c r="O32" i="20"/>
  <c r="O31" i="20"/>
  <c r="O30" i="20"/>
  <c r="O29" i="20"/>
  <c r="O27" i="20"/>
  <c r="O26" i="20"/>
  <c r="O25" i="20"/>
  <c r="O24" i="20"/>
  <c r="O23" i="20"/>
  <c r="O22" i="20"/>
  <c r="O41" i="17"/>
  <c r="O40" i="17"/>
  <c r="O39" i="17"/>
  <c r="O38" i="17"/>
  <c r="O37" i="17"/>
  <c r="O36" i="17"/>
  <c r="O35" i="17"/>
  <c r="O34" i="17"/>
  <c r="O32" i="17"/>
  <c r="O31" i="17"/>
  <c r="O29" i="17"/>
  <c r="O28" i="17"/>
  <c r="O27" i="17"/>
  <c r="O26" i="17"/>
  <c r="O25" i="17"/>
  <c r="O24" i="17"/>
  <c r="O41" i="29"/>
  <c r="O40" i="29"/>
  <c r="O39" i="29"/>
  <c r="O38" i="29"/>
  <c r="O37" i="29"/>
  <c r="O36" i="29"/>
  <c r="O35" i="29"/>
  <c r="O34" i="29"/>
  <c r="O33" i="29"/>
  <c r="O32" i="29"/>
  <c r="O31" i="29"/>
  <c r="O30" i="29"/>
  <c r="O28" i="29"/>
  <c r="O27" i="29"/>
  <c r="O26" i="29"/>
  <c r="O25" i="29"/>
  <c r="O24" i="29"/>
  <c r="O23" i="29"/>
  <c r="O27" i="28"/>
  <c r="O44" i="28"/>
  <c r="O43" i="28"/>
  <c r="O42" i="28"/>
  <c r="O41" i="28"/>
  <c r="O40" i="28"/>
  <c r="O39" i="28"/>
  <c r="O38" i="28"/>
  <c r="O37" i="28"/>
  <c r="O36" i="28"/>
  <c r="O35" i="28"/>
  <c r="O34" i="28"/>
  <c r="O33" i="28"/>
  <c r="O31" i="28"/>
  <c r="O30" i="28"/>
  <c r="O29" i="28"/>
  <c r="O28" i="28"/>
  <c r="O26" i="28"/>
  <c r="O25" i="28"/>
  <c r="O24" i="28"/>
  <c r="O23" i="28"/>
  <c r="O27" i="2"/>
  <c r="O41" i="20" l="1"/>
  <c r="O42" i="20" s="1"/>
  <c r="K42" i="20" s="1"/>
  <c r="K44" i="20" s="1"/>
  <c r="E5" i="20" s="1"/>
  <c r="O42" i="17"/>
  <c r="O43" i="17" s="1"/>
  <c r="K43" i="17" s="1"/>
  <c r="K45" i="17" s="1"/>
  <c r="E5" i="17" s="1"/>
  <c r="O42" i="29"/>
  <c r="O45" i="28"/>
  <c r="O46" i="28" s="1"/>
  <c r="K46" i="28" s="1"/>
  <c r="E5" i="28" s="1"/>
  <c r="K41" i="20" l="1"/>
  <c r="K42" i="17"/>
  <c r="O43" i="29"/>
  <c r="K43" i="29" s="1"/>
  <c r="E5" i="29" s="1"/>
  <c r="K42" i="29"/>
  <c r="K45" i="28"/>
  <c r="A40" i="20" l="1"/>
  <c r="A39" i="20"/>
  <c r="A38" i="20"/>
  <c r="A37" i="20"/>
  <c r="A36" i="20"/>
  <c r="A35" i="20"/>
  <c r="A33" i="20"/>
  <c r="A32" i="20"/>
  <c r="A30" i="20"/>
  <c r="A27" i="20"/>
  <c r="A26" i="20"/>
  <c r="A25" i="20"/>
  <c r="A24" i="20"/>
  <c r="D6" i="15" l="1"/>
  <c r="C6" i="15"/>
  <c r="B28" i="2" l="1"/>
  <c r="D55" i="23" l="1"/>
  <c r="C55" i="23"/>
  <c r="B55" i="23"/>
  <c r="A55" i="23"/>
  <c r="E51" i="23"/>
  <c r="D51" i="23"/>
  <c r="C51" i="23"/>
  <c r="B51" i="23"/>
  <c r="A51" i="23"/>
  <c r="E28" i="33"/>
  <c r="B28" i="33"/>
  <c r="A28" i="33"/>
  <c r="G24" i="33"/>
  <c r="F24" i="33"/>
  <c r="E24" i="33"/>
  <c r="B24" i="33"/>
  <c r="A24" i="33"/>
  <c r="A71" i="20" l="1"/>
  <c r="A79" i="20"/>
  <c r="A78" i="20"/>
  <c r="A77" i="20"/>
  <c r="A76" i="20"/>
  <c r="A75" i="20"/>
  <c r="A74" i="20"/>
  <c r="A72" i="20"/>
  <c r="A31" i="20"/>
  <c r="A70" i="20"/>
  <c r="A34" i="20"/>
  <c r="A29" i="20"/>
  <c r="A23" i="20"/>
  <c r="A22" i="20"/>
  <c r="A28" i="2" l="1"/>
  <c r="A27" i="2"/>
  <c r="A26" i="2"/>
  <c r="A25" i="2"/>
  <c r="A24" i="2"/>
  <c r="A23" i="2"/>
  <c r="A41" i="2"/>
  <c r="A40" i="2"/>
  <c r="A39" i="2"/>
  <c r="A38" i="2"/>
  <c r="A37" i="2"/>
  <c r="A36" i="2"/>
  <c r="A34" i="2"/>
  <c r="A33" i="2"/>
  <c r="A32" i="2"/>
  <c r="A31" i="2"/>
  <c r="P7" i="34" l="1"/>
  <c r="P6" i="34"/>
  <c r="P5" i="34"/>
  <c r="L12" i="34" l="1"/>
  <c r="K12" i="34"/>
  <c r="L11" i="34"/>
  <c r="K11" i="34"/>
  <c r="L10" i="34"/>
  <c r="K10" i="34"/>
  <c r="F32" i="17"/>
  <c r="D32" i="17"/>
  <c r="C32" i="17"/>
  <c r="B32" i="17"/>
  <c r="A32" i="17"/>
  <c r="L9" i="34"/>
  <c r="K9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H41" i="17"/>
  <c r="G41" i="17"/>
  <c r="F41" i="17"/>
  <c r="D41" i="17"/>
  <c r="C41" i="17"/>
  <c r="B41" i="17"/>
  <c r="A41" i="17"/>
  <c r="H40" i="17"/>
  <c r="F40" i="17"/>
  <c r="D40" i="17"/>
  <c r="C40" i="17"/>
  <c r="B40" i="17"/>
  <c r="A40" i="17"/>
  <c r="H39" i="17"/>
  <c r="F39" i="17"/>
  <c r="D39" i="17"/>
  <c r="C39" i="17"/>
  <c r="B39" i="17"/>
  <c r="A39" i="17"/>
  <c r="H38" i="17"/>
  <c r="G38" i="17"/>
  <c r="F38" i="17"/>
  <c r="D38" i="17"/>
  <c r="C38" i="17"/>
  <c r="B38" i="17"/>
  <c r="A38" i="17"/>
  <c r="H37" i="17"/>
  <c r="G37" i="17"/>
  <c r="F37" i="17"/>
  <c r="D37" i="17"/>
  <c r="C37" i="17"/>
  <c r="B37" i="17"/>
  <c r="A37" i="17"/>
  <c r="H36" i="17"/>
  <c r="H35" i="17"/>
  <c r="F35" i="17"/>
  <c r="D35" i="17"/>
  <c r="C35" i="17"/>
  <c r="B35" i="17"/>
  <c r="A35" i="17"/>
  <c r="H34" i="17"/>
  <c r="G34" i="17"/>
  <c r="F34" i="17"/>
  <c r="D34" i="17"/>
  <c r="C34" i="17"/>
  <c r="B34" i="17"/>
  <c r="A34" i="17"/>
  <c r="H33" i="17"/>
  <c r="F33" i="17"/>
  <c r="D33" i="17"/>
  <c r="C33" i="17"/>
  <c r="B33" i="17"/>
  <c r="A33" i="17"/>
  <c r="H31" i="17"/>
  <c r="H29" i="17"/>
  <c r="G29" i="17"/>
  <c r="F29" i="17"/>
  <c r="D29" i="17"/>
  <c r="C29" i="17"/>
  <c r="B29" i="17"/>
  <c r="A29" i="17"/>
  <c r="H28" i="17"/>
  <c r="G28" i="17"/>
  <c r="F28" i="17"/>
  <c r="D28" i="17"/>
  <c r="C28" i="17"/>
  <c r="B28" i="17"/>
  <c r="A28" i="17"/>
  <c r="H27" i="17"/>
  <c r="G27" i="17"/>
  <c r="F27" i="17"/>
  <c r="D27" i="17"/>
  <c r="C27" i="17"/>
  <c r="B27" i="17"/>
  <c r="A27" i="17"/>
  <c r="H26" i="17"/>
  <c r="F26" i="17"/>
  <c r="D26" i="17"/>
  <c r="C26" i="17"/>
  <c r="B26" i="17"/>
  <c r="A26" i="17"/>
  <c r="H25" i="17"/>
  <c r="G25" i="17"/>
  <c r="F25" i="17"/>
  <c r="B25" i="17"/>
  <c r="A25" i="17"/>
  <c r="H24" i="17"/>
  <c r="G24" i="17"/>
  <c r="F24" i="17"/>
  <c r="D24" i="17"/>
  <c r="C24" i="17"/>
  <c r="B24" i="17"/>
  <c r="A24" i="17"/>
  <c r="C13" i="23"/>
  <c r="G22" i="23"/>
  <c r="F22" i="23"/>
  <c r="C22" i="23"/>
  <c r="B22" i="23"/>
  <c r="G21" i="23"/>
  <c r="F21" i="23"/>
  <c r="C21" i="23"/>
  <c r="B21" i="23"/>
  <c r="G20" i="23"/>
  <c r="F20" i="23"/>
  <c r="C20" i="23"/>
  <c r="B20" i="23"/>
  <c r="G19" i="23"/>
  <c r="F19" i="23"/>
  <c r="C19" i="23"/>
  <c r="B19" i="23"/>
  <c r="G18" i="23"/>
  <c r="F18" i="23"/>
  <c r="C18" i="23"/>
  <c r="B18" i="23"/>
  <c r="G17" i="23"/>
  <c r="F17" i="23"/>
  <c r="C17" i="23"/>
  <c r="B17" i="23"/>
  <c r="F15" i="23"/>
  <c r="C15" i="23"/>
  <c r="B15" i="23"/>
  <c r="F14" i="23"/>
  <c r="C14" i="23"/>
  <c r="B14" i="23"/>
  <c r="G13" i="23"/>
  <c r="F13" i="23"/>
  <c r="B13" i="23"/>
  <c r="A13" i="23"/>
  <c r="A19" i="23"/>
  <c r="A22" i="23"/>
  <c r="A21" i="23"/>
  <c r="A20" i="23"/>
  <c r="A18" i="23"/>
  <c r="A17" i="23"/>
  <c r="A15" i="23"/>
  <c r="A14" i="23"/>
  <c r="I19" i="32"/>
  <c r="H19" i="32"/>
  <c r="M28" i="32"/>
  <c r="L28" i="32"/>
  <c r="K28" i="32"/>
  <c r="M27" i="32"/>
  <c r="L27" i="32"/>
  <c r="K27" i="32"/>
  <c r="M26" i="32"/>
  <c r="L26" i="32"/>
  <c r="K26" i="32"/>
  <c r="M24" i="32"/>
  <c r="L24" i="32"/>
  <c r="K24" i="32"/>
  <c r="M23" i="32"/>
  <c r="L23" i="32"/>
  <c r="K23" i="32"/>
  <c r="I25" i="32"/>
  <c r="H25" i="32"/>
  <c r="E25" i="32"/>
  <c r="D25" i="32"/>
  <c r="C25" i="32"/>
  <c r="B25" i="32"/>
  <c r="A25" i="32"/>
  <c r="E19" i="32"/>
  <c r="D19" i="32"/>
  <c r="C19" i="32"/>
  <c r="B19" i="32"/>
  <c r="A19" i="32"/>
  <c r="I21" i="32"/>
  <c r="I20" i="32"/>
  <c r="C72" i="23"/>
  <c r="C71" i="23"/>
  <c r="M76" i="23"/>
  <c r="F82" i="23"/>
  <c r="D82" i="23"/>
  <c r="C82" i="23"/>
  <c r="B82" i="23"/>
  <c r="A82" i="23"/>
  <c r="D89" i="23"/>
  <c r="C89" i="23"/>
  <c r="E88" i="23"/>
  <c r="D88" i="23"/>
  <c r="C88" i="23"/>
  <c r="D87" i="23"/>
  <c r="C87" i="23"/>
  <c r="D86" i="23"/>
  <c r="C86" i="23"/>
  <c r="E85" i="23"/>
  <c r="D85" i="23"/>
  <c r="C85" i="23"/>
  <c r="E84" i="23"/>
  <c r="D84" i="23"/>
  <c r="C84" i="23"/>
  <c r="D83" i="23"/>
  <c r="C83" i="23"/>
  <c r="E81" i="23"/>
  <c r="D81" i="23"/>
  <c r="C81" i="23"/>
  <c r="D80" i="23"/>
  <c r="C80" i="23"/>
  <c r="D79" i="23"/>
  <c r="C79" i="23"/>
  <c r="D78" i="23"/>
  <c r="C78" i="23"/>
  <c r="E77" i="23"/>
  <c r="D77" i="23"/>
  <c r="C77" i="23"/>
  <c r="B89" i="23"/>
  <c r="A89" i="23"/>
  <c r="B88" i="23"/>
  <c r="A88" i="23"/>
  <c r="B87" i="23"/>
  <c r="A87" i="23"/>
  <c r="B86" i="23"/>
  <c r="A86" i="23"/>
  <c r="B85" i="23"/>
  <c r="A85" i="23"/>
  <c r="B84" i="23"/>
  <c r="A84" i="23"/>
  <c r="B83" i="23"/>
  <c r="A83" i="23"/>
  <c r="B81" i="23"/>
  <c r="A81" i="23"/>
  <c r="B80" i="23"/>
  <c r="A80" i="23"/>
  <c r="B79" i="23"/>
  <c r="A79" i="23"/>
  <c r="B78" i="23"/>
  <c r="A78" i="23"/>
  <c r="B77" i="23"/>
  <c r="A77" i="23"/>
  <c r="G27" i="11"/>
  <c r="F36" i="17" s="1"/>
  <c r="E27" i="11"/>
  <c r="B27" i="11"/>
  <c r="B36" i="17" s="1"/>
  <c r="A27" i="11"/>
  <c r="I19" i="15"/>
  <c r="H21" i="11"/>
  <c r="G21" i="11"/>
  <c r="F31" i="17" s="1"/>
  <c r="E21" i="11"/>
  <c r="B21" i="11"/>
  <c r="B31" i="17" s="1"/>
  <c r="A21" i="11"/>
  <c r="L18" i="15"/>
  <c r="K18" i="15"/>
  <c r="J18" i="15"/>
  <c r="D75" i="23"/>
  <c r="C75" i="23"/>
  <c r="E74" i="23"/>
  <c r="D74" i="23"/>
  <c r="C74" i="23"/>
  <c r="E73" i="23"/>
  <c r="D73" i="23"/>
  <c r="C73" i="23"/>
  <c r="B75" i="23"/>
  <c r="A75" i="23"/>
  <c r="H19" i="11"/>
  <c r="L18" i="11"/>
  <c r="L17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L6" i="11"/>
  <c r="K6" i="11"/>
  <c r="J6" i="11"/>
  <c r="L5" i="11"/>
  <c r="K5" i="11"/>
  <c r="B74" i="23"/>
  <c r="A74" i="23"/>
  <c r="B73" i="23"/>
  <c r="A73" i="23"/>
  <c r="B72" i="23"/>
  <c r="A72" i="23"/>
  <c r="B71" i="23"/>
  <c r="A71" i="23"/>
  <c r="E70" i="23"/>
  <c r="D70" i="23"/>
  <c r="C70" i="23"/>
  <c r="B70" i="23"/>
  <c r="A70" i="23"/>
  <c r="E69" i="23"/>
  <c r="D69" i="23"/>
  <c r="C69" i="23"/>
  <c r="B69" i="23"/>
  <c r="A69" i="23"/>
  <c r="C67" i="23"/>
  <c r="B67" i="23"/>
  <c r="A67" i="23"/>
  <c r="C68" i="23"/>
  <c r="B68" i="23"/>
  <c r="A68" i="23"/>
  <c r="F89" i="23"/>
  <c r="F88" i="23"/>
  <c r="F87" i="23"/>
  <c r="F86" i="23"/>
  <c r="F85" i="23"/>
  <c r="F84" i="23"/>
  <c r="F83" i="23"/>
  <c r="F81" i="23"/>
  <c r="F80" i="23"/>
  <c r="F79" i="23"/>
  <c r="F78" i="23"/>
  <c r="F77" i="23"/>
  <c r="E72" i="23"/>
  <c r="D72" i="23"/>
  <c r="E71" i="23"/>
  <c r="D71" i="23"/>
  <c r="E68" i="23"/>
  <c r="D68" i="23"/>
  <c r="E67" i="23"/>
  <c r="D67" i="23"/>
  <c r="D56" i="23"/>
  <c r="C56" i="23"/>
  <c r="D54" i="23"/>
  <c r="C54" i="23"/>
  <c r="E53" i="23"/>
  <c r="D53" i="23"/>
  <c r="C53" i="23"/>
  <c r="D52" i="23"/>
  <c r="C52" i="23"/>
  <c r="E50" i="23"/>
  <c r="D50" i="23"/>
  <c r="C50" i="23"/>
  <c r="D49" i="23"/>
  <c r="C49" i="23"/>
  <c r="D48" i="23"/>
  <c r="C48" i="23"/>
  <c r="E47" i="23"/>
  <c r="D47" i="23"/>
  <c r="C47" i="23"/>
  <c r="D46" i="23"/>
  <c r="C46" i="23"/>
  <c r="D45" i="23"/>
  <c r="C45" i="23"/>
  <c r="D44" i="23"/>
  <c r="C44" i="23"/>
  <c r="D42" i="23"/>
  <c r="C42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D35" i="23"/>
  <c r="C35" i="23"/>
  <c r="D34" i="23"/>
  <c r="C34" i="23"/>
  <c r="E33" i="23"/>
  <c r="D33" i="23"/>
  <c r="C33" i="23"/>
  <c r="D32" i="23"/>
  <c r="C32" i="23"/>
  <c r="D31" i="23"/>
  <c r="C31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49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56" i="23"/>
  <c r="B54" i="23"/>
  <c r="B53" i="23"/>
  <c r="B52" i="23"/>
  <c r="B50" i="23"/>
  <c r="B49" i="23"/>
  <c r="B48" i="23"/>
  <c r="B47" i="23"/>
  <c r="B46" i="23"/>
  <c r="B45" i="23"/>
  <c r="B44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A37" i="23"/>
  <c r="A56" i="23"/>
  <c r="A54" i="23"/>
  <c r="A53" i="23"/>
  <c r="A52" i="23"/>
  <c r="A50" i="23"/>
  <c r="A49" i="23"/>
  <c r="A48" i="23"/>
  <c r="A47" i="23"/>
  <c r="A46" i="23"/>
  <c r="A45" i="23"/>
  <c r="A44" i="23"/>
  <c r="A42" i="23"/>
  <c r="A41" i="23"/>
  <c r="A40" i="23"/>
  <c r="A39" i="23"/>
  <c r="A38" i="23"/>
  <c r="A36" i="23"/>
  <c r="A35" i="23"/>
  <c r="A34" i="23"/>
  <c r="A33" i="23"/>
  <c r="A32" i="23"/>
  <c r="A31" i="23"/>
  <c r="E10" i="33"/>
  <c r="K10" i="33" s="1"/>
  <c r="B10" i="33"/>
  <c r="A10" i="33"/>
  <c r="L20" i="15"/>
  <c r="K20" i="15"/>
  <c r="J20" i="15"/>
  <c r="H79" i="21"/>
  <c r="G79" i="21"/>
  <c r="K79" i="21" s="1"/>
  <c r="O79" i="21" s="1"/>
  <c r="F79" i="21"/>
  <c r="D79" i="21"/>
  <c r="C79" i="21"/>
  <c r="B79" i="21"/>
  <c r="H78" i="21"/>
  <c r="G78" i="21"/>
  <c r="K78" i="21" s="1"/>
  <c r="O78" i="21" s="1"/>
  <c r="F78" i="21"/>
  <c r="D78" i="21"/>
  <c r="C78" i="21"/>
  <c r="B78" i="21"/>
  <c r="H77" i="21"/>
  <c r="G77" i="21"/>
  <c r="K77" i="21" s="1"/>
  <c r="O77" i="21" s="1"/>
  <c r="F77" i="21"/>
  <c r="D77" i="21"/>
  <c r="C77" i="21"/>
  <c r="B77" i="21"/>
  <c r="H76" i="21"/>
  <c r="G76" i="21"/>
  <c r="K76" i="21" s="1"/>
  <c r="O76" i="21" s="1"/>
  <c r="F76" i="21"/>
  <c r="B76" i="21"/>
  <c r="H75" i="21"/>
  <c r="G75" i="21"/>
  <c r="K75" i="21" s="1"/>
  <c r="O75" i="21" s="1"/>
  <c r="F75" i="21"/>
  <c r="D75" i="21"/>
  <c r="C75" i="21"/>
  <c r="B75" i="21"/>
  <c r="H74" i="21"/>
  <c r="G74" i="21"/>
  <c r="K74" i="21" s="1"/>
  <c r="O74" i="21" s="1"/>
  <c r="F74" i="21"/>
  <c r="D74" i="21"/>
  <c r="C74" i="21"/>
  <c r="B74" i="21"/>
  <c r="F72" i="21"/>
  <c r="D72" i="21"/>
  <c r="C72" i="21"/>
  <c r="B72" i="21"/>
  <c r="F71" i="21"/>
  <c r="D71" i="21"/>
  <c r="C71" i="21"/>
  <c r="B71" i="21"/>
  <c r="G70" i="21"/>
  <c r="F70" i="21"/>
  <c r="B70" i="21"/>
  <c r="A79" i="21"/>
  <c r="A78" i="21"/>
  <c r="A77" i="21"/>
  <c r="A76" i="21"/>
  <c r="A75" i="21"/>
  <c r="A74" i="21"/>
  <c r="A72" i="21"/>
  <c r="A71" i="21"/>
  <c r="A70" i="21"/>
  <c r="F42" i="21"/>
  <c r="D42" i="21"/>
  <c r="C42" i="21"/>
  <c r="B42" i="21"/>
  <c r="G41" i="21"/>
  <c r="F41" i="21"/>
  <c r="D41" i="21"/>
  <c r="C41" i="21"/>
  <c r="B41" i="21"/>
  <c r="F40" i="21"/>
  <c r="D40" i="21"/>
  <c r="C40" i="21"/>
  <c r="B40" i="21"/>
  <c r="F39" i="21"/>
  <c r="D39" i="21"/>
  <c r="C39" i="21"/>
  <c r="B39" i="21"/>
  <c r="G38" i="21"/>
  <c r="F38" i="21"/>
  <c r="D38" i="21"/>
  <c r="C38" i="21"/>
  <c r="B38" i="21"/>
  <c r="G37" i="21"/>
  <c r="F37" i="21"/>
  <c r="D37" i="21"/>
  <c r="C37" i="21"/>
  <c r="B37" i="21"/>
  <c r="F36" i="21"/>
  <c r="B36" i="21"/>
  <c r="F35" i="21"/>
  <c r="D35" i="21"/>
  <c r="C35" i="21"/>
  <c r="B35" i="21"/>
  <c r="G34" i="21"/>
  <c r="F34" i="21"/>
  <c r="D34" i="21"/>
  <c r="C34" i="21"/>
  <c r="B34" i="21"/>
  <c r="F33" i="21"/>
  <c r="D33" i="21"/>
  <c r="C33" i="21"/>
  <c r="B33" i="21"/>
  <c r="F32" i="21"/>
  <c r="D32" i="21"/>
  <c r="C32" i="21"/>
  <c r="B32" i="21"/>
  <c r="G31" i="21"/>
  <c r="F31" i="21"/>
  <c r="B31" i="21"/>
  <c r="G29" i="21"/>
  <c r="F29" i="21"/>
  <c r="D29" i="21"/>
  <c r="G28" i="21"/>
  <c r="F28" i="21"/>
  <c r="D28" i="21"/>
  <c r="G27" i="21"/>
  <c r="F27" i="21"/>
  <c r="D27" i="21"/>
  <c r="F26" i="21"/>
  <c r="D26" i="21"/>
  <c r="G25" i="21"/>
  <c r="F25" i="21"/>
  <c r="G24" i="21"/>
  <c r="F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G70" i="20"/>
  <c r="F70" i="20"/>
  <c r="B70" i="20"/>
  <c r="G79" i="20"/>
  <c r="K79" i="20" s="1"/>
  <c r="O79" i="20" s="1"/>
  <c r="F79" i="20"/>
  <c r="D79" i="20"/>
  <c r="C79" i="20"/>
  <c r="B79" i="20"/>
  <c r="G78" i="20"/>
  <c r="K78" i="20" s="1"/>
  <c r="O78" i="20" s="1"/>
  <c r="F78" i="20"/>
  <c r="D78" i="20"/>
  <c r="C78" i="20"/>
  <c r="B78" i="20"/>
  <c r="G77" i="20"/>
  <c r="K77" i="20" s="1"/>
  <c r="O77" i="20" s="1"/>
  <c r="F77" i="20"/>
  <c r="D77" i="20"/>
  <c r="C77" i="20"/>
  <c r="B77" i="20"/>
  <c r="G76" i="20"/>
  <c r="K76" i="20" s="1"/>
  <c r="O76" i="20" s="1"/>
  <c r="F76" i="20"/>
  <c r="B76" i="20"/>
  <c r="G75" i="20"/>
  <c r="K75" i="20" s="1"/>
  <c r="O75" i="20" s="1"/>
  <c r="F75" i="20"/>
  <c r="D75" i="20"/>
  <c r="C75" i="20"/>
  <c r="B75" i="20"/>
  <c r="G74" i="20"/>
  <c r="K74" i="20" s="1"/>
  <c r="O74" i="20" s="1"/>
  <c r="F74" i="20"/>
  <c r="D74" i="20"/>
  <c r="C74" i="20"/>
  <c r="B74" i="20"/>
  <c r="H72" i="20"/>
  <c r="F72" i="20"/>
  <c r="D72" i="20"/>
  <c r="C72" i="20"/>
  <c r="B72" i="20"/>
  <c r="H71" i="20"/>
  <c r="F71" i="20"/>
  <c r="D71" i="20"/>
  <c r="C71" i="20"/>
  <c r="B71" i="20"/>
  <c r="G63" i="19"/>
  <c r="K63" i="19" s="1"/>
  <c r="O63" i="19" s="1"/>
  <c r="F63" i="19"/>
  <c r="D63" i="19"/>
  <c r="C63" i="19"/>
  <c r="B63" i="19"/>
  <c r="A63" i="19"/>
  <c r="G62" i="19"/>
  <c r="K62" i="19" s="1"/>
  <c r="O62" i="19" s="1"/>
  <c r="F62" i="19"/>
  <c r="D62" i="19"/>
  <c r="C62" i="19"/>
  <c r="B62" i="19"/>
  <c r="A62" i="19"/>
  <c r="G61" i="19"/>
  <c r="K61" i="19" s="1"/>
  <c r="O61" i="19" s="1"/>
  <c r="F61" i="19"/>
  <c r="D61" i="19"/>
  <c r="C61" i="19"/>
  <c r="B61" i="19"/>
  <c r="A61" i="19"/>
  <c r="G60" i="19"/>
  <c r="K60" i="19" s="1"/>
  <c r="O60" i="19" s="1"/>
  <c r="F60" i="19"/>
  <c r="B60" i="19"/>
  <c r="A60" i="19"/>
  <c r="G59" i="19"/>
  <c r="K59" i="19" s="1"/>
  <c r="O59" i="19" s="1"/>
  <c r="F59" i="19"/>
  <c r="D59" i="19"/>
  <c r="C59" i="19"/>
  <c r="B59" i="19"/>
  <c r="A59" i="19"/>
  <c r="G58" i="19"/>
  <c r="K58" i="19" s="1"/>
  <c r="O58" i="19" s="1"/>
  <c r="F58" i="19"/>
  <c r="D58" i="19"/>
  <c r="C58" i="19"/>
  <c r="B58" i="19"/>
  <c r="A58" i="19"/>
  <c r="H56" i="19"/>
  <c r="F56" i="19"/>
  <c r="D56" i="19"/>
  <c r="C56" i="19"/>
  <c r="B56" i="19"/>
  <c r="A56" i="19"/>
  <c r="H55" i="19"/>
  <c r="F55" i="19"/>
  <c r="D55" i="19"/>
  <c r="C55" i="19"/>
  <c r="B55" i="19"/>
  <c r="A55" i="19"/>
  <c r="G54" i="19"/>
  <c r="F54" i="19"/>
  <c r="B54" i="19"/>
  <c r="A54" i="19"/>
  <c r="G11" i="32"/>
  <c r="K11" i="32" s="1"/>
  <c r="F11" i="32"/>
  <c r="B11" i="32"/>
  <c r="A11" i="32"/>
  <c r="G5" i="32"/>
  <c r="K5" i="32" s="1"/>
  <c r="F5" i="32"/>
  <c r="B5" i="32"/>
  <c r="A5" i="32"/>
  <c r="F34" i="20"/>
  <c r="B34" i="20"/>
  <c r="F30" i="20"/>
  <c r="D30" i="20"/>
  <c r="C30" i="20"/>
  <c r="B30" i="20"/>
  <c r="G29" i="20"/>
  <c r="F29" i="20"/>
  <c r="B29" i="20"/>
  <c r="G23" i="20"/>
  <c r="F23" i="20"/>
  <c r="B23" i="20"/>
  <c r="F40" i="20"/>
  <c r="D40" i="20"/>
  <c r="C40" i="20"/>
  <c r="B40" i="20"/>
  <c r="G39" i="20"/>
  <c r="F39" i="20"/>
  <c r="D39" i="20"/>
  <c r="C39" i="20"/>
  <c r="B39" i="20"/>
  <c r="F38" i="20"/>
  <c r="D38" i="20"/>
  <c r="C38" i="20"/>
  <c r="B38" i="20"/>
  <c r="F37" i="20"/>
  <c r="D37" i="20"/>
  <c r="C37" i="20"/>
  <c r="B37" i="20"/>
  <c r="G36" i="20"/>
  <c r="F36" i="20"/>
  <c r="D36" i="20"/>
  <c r="C36" i="20"/>
  <c r="B36" i="20"/>
  <c r="G35" i="20"/>
  <c r="F35" i="20"/>
  <c r="D35" i="20"/>
  <c r="C35" i="20"/>
  <c r="B35" i="20"/>
  <c r="F33" i="20"/>
  <c r="D33" i="20"/>
  <c r="C33" i="20"/>
  <c r="B33" i="20"/>
  <c r="G32" i="20"/>
  <c r="F32" i="20"/>
  <c r="D32" i="20"/>
  <c r="C32" i="20"/>
  <c r="B32" i="20"/>
  <c r="F31" i="20"/>
  <c r="D31" i="20"/>
  <c r="C31" i="20"/>
  <c r="B31" i="20"/>
  <c r="G27" i="20"/>
  <c r="F27" i="20"/>
  <c r="D27" i="20"/>
  <c r="C27" i="20"/>
  <c r="B27" i="20"/>
  <c r="G26" i="20"/>
  <c r="F26" i="20"/>
  <c r="D26" i="20"/>
  <c r="C26" i="20"/>
  <c r="B26" i="20"/>
  <c r="G25" i="20"/>
  <c r="F25" i="20"/>
  <c r="D25" i="20"/>
  <c r="C25" i="20"/>
  <c r="B25" i="20"/>
  <c r="F24" i="20"/>
  <c r="D24" i="20"/>
  <c r="C24" i="20"/>
  <c r="B24" i="20"/>
  <c r="G22" i="20"/>
  <c r="F22" i="20"/>
  <c r="D22" i="20"/>
  <c r="C22" i="20"/>
  <c r="B22" i="20"/>
  <c r="G27" i="19"/>
  <c r="F27" i="19"/>
  <c r="B27" i="19"/>
  <c r="A27" i="19"/>
  <c r="F34" i="19"/>
  <c r="D34" i="19"/>
  <c r="C34" i="19"/>
  <c r="B34" i="19"/>
  <c r="F33" i="19"/>
  <c r="D33" i="19"/>
  <c r="C33" i="19"/>
  <c r="B33" i="19"/>
  <c r="F32" i="19"/>
  <c r="D32" i="19"/>
  <c r="C32" i="19"/>
  <c r="B32" i="19"/>
  <c r="G29" i="19"/>
  <c r="F29" i="19"/>
  <c r="D29" i="19"/>
  <c r="C29" i="19"/>
  <c r="B29" i="19"/>
  <c r="G28" i="19"/>
  <c r="F28" i="19"/>
  <c r="D28" i="19"/>
  <c r="C28" i="19"/>
  <c r="B28" i="19"/>
  <c r="G26" i="19"/>
  <c r="F26" i="19"/>
  <c r="D26" i="19"/>
  <c r="C26" i="19"/>
  <c r="B26" i="19"/>
  <c r="A29" i="19"/>
  <c r="A28" i="19"/>
  <c r="A26" i="19"/>
  <c r="A34" i="19"/>
  <c r="A33" i="19"/>
  <c r="A32" i="19"/>
  <c r="H34" i="19"/>
  <c r="H33" i="19"/>
  <c r="H32" i="19"/>
  <c r="H31" i="19"/>
  <c r="H29" i="19"/>
  <c r="H28" i="19"/>
  <c r="H27" i="19"/>
  <c r="H26" i="19"/>
  <c r="F31" i="29"/>
  <c r="D31" i="29"/>
  <c r="C31" i="29"/>
  <c r="B31" i="29"/>
  <c r="A31" i="29"/>
  <c r="H23" i="11"/>
  <c r="C23" i="29"/>
  <c r="F35" i="29"/>
  <c r="B35" i="29"/>
  <c r="A35" i="29"/>
  <c r="G30" i="29"/>
  <c r="F30" i="29"/>
  <c r="B30" i="29"/>
  <c r="A30" i="29"/>
  <c r="G24" i="29"/>
  <c r="F24" i="29"/>
  <c r="B24" i="29"/>
  <c r="A24" i="29"/>
  <c r="H16" i="11"/>
  <c r="G16" i="11"/>
  <c r="B16" i="11"/>
  <c r="A16" i="11"/>
  <c r="G33" i="28"/>
  <c r="F33" i="28"/>
  <c r="B33" i="28"/>
  <c r="A33" i="28"/>
  <c r="G24" i="28"/>
  <c r="F24" i="28"/>
  <c r="B24" i="28"/>
  <c r="A24" i="28"/>
  <c r="G24" i="2"/>
  <c r="K24" i="2" s="1"/>
  <c r="O24" i="2" s="1"/>
  <c r="F24" i="2"/>
  <c r="B24" i="2"/>
  <c r="H7" i="11"/>
  <c r="G7" i="11"/>
  <c r="B7" i="11"/>
  <c r="A7" i="11"/>
  <c r="K18" i="23" l="1"/>
  <c r="O18" i="23" s="1"/>
  <c r="J18" i="23"/>
  <c r="N18" i="23" s="1"/>
  <c r="J20" i="23"/>
  <c r="N20" i="23" s="1"/>
  <c r="K20" i="23"/>
  <c r="O20" i="23" s="1"/>
  <c r="K22" i="23"/>
  <c r="O22" i="23" s="1"/>
  <c r="J22" i="23"/>
  <c r="N22" i="23" s="1"/>
  <c r="K13" i="23"/>
  <c r="O13" i="23" s="1"/>
  <c r="J13" i="23"/>
  <c r="N13" i="23" s="1"/>
  <c r="K17" i="23"/>
  <c r="O17" i="23" s="1"/>
  <c r="J17" i="23"/>
  <c r="N17" i="23" s="1"/>
  <c r="J19" i="23"/>
  <c r="N19" i="23" s="1"/>
  <c r="K19" i="23"/>
  <c r="O19" i="23" s="1"/>
  <c r="K21" i="23"/>
  <c r="O21" i="23" s="1"/>
  <c r="J21" i="23"/>
  <c r="N21" i="23" s="1"/>
  <c r="M21" i="32"/>
  <c r="N21" i="32"/>
  <c r="O21" i="32"/>
  <c r="N25" i="32"/>
  <c r="O25" i="32"/>
  <c r="N19" i="32"/>
  <c r="O19" i="32"/>
  <c r="G14" i="23"/>
  <c r="N20" i="32"/>
  <c r="O20" i="32"/>
  <c r="G31" i="17"/>
  <c r="M21" i="11"/>
  <c r="L16" i="11"/>
  <c r="M16" i="11"/>
  <c r="L19" i="11"/>
  <c r="M19" i="11"/>
  <c r="K23" i="11"/>
  <c r="M23" i="11"/>
  <c r="L7" i="11"/>
  <c r="M7" i="11"/>
  <c r="N19" i="15"/>
  <c r="M19" i="15"/>
  <c r="E31" i="23"/>
  <c r="E44" i="23"/>
  <c r="E32" i="23"/>
  <c r="E45" i="23"/>
  <c r="J61" i="19"/>
  <c r="N61" i="19" s="1"/>
  <c r="L20" i="32"/>
  <c r="K20" i="32"/>
  <c r="M19" i="32"/>
  <c r="F31" i="19"/>
  <c r="K25" i="32"/>
  <c r="E75" i="23"/>
  <c r="G75" i="23" s="1"/>
  <c r="M75" i="23" s="1"/>
  <c r="I63" i="19"/>
  <c r="M63" i="19" s="1"/>
  <c r="I79" i="20"/>
  <c r="M79" i="20" s="1"/>
  <c r="E42" i="23"/>
  <c r="L19" i="15"/>
  <c r="E55" i="23"/>
  <c r="J63" i="19"/>
  <c r="N63" i="19" s="1"/>
  <c r="J79" i="20"/>
  <c r="N79" i="20" s="1"/>
  <c r="I58" i="19"/>
  <c r="M58" i="19" s="1"/>
  <c r="I61" i="19"/>
  <c r="M61" i="19" s="1"/>
  <c r="J78" i="20"/>
  <c r="N78" i="20" s="1"/>
  <c r="G72" i="23"/>
  <c r="M72" i="23" s="1"/>
  <c r="G32" i="21"/>
  <c r="E34" i="23"/>
  <c r="A31" i="19"/>
  <c r="A30" i="2"/>
  <c r="A36" i="17"/>
  <c r="A35" i="2"/>
  <c r="E79" i="23"/>
  <c r="G79" i="23" s="1"/>
  <c r="M79" i="23" s="1"/>
  <c r="K21" i="32"/>
  <c r="K22" i="33"/>
  <c r="E35" i="23"/>
  <c r="E48" i="23"/>
  <c r="E52" i="23"/>
  <c r="E56" i="23"/>
  <c r="L25" i="32"/>
  <c r="L21" i="32"/>
  <c r="G15" i="23"/>
  <c r="G31" i="29"/>
  <c r="I59" i="19"/>
  <c r="M59" i="19" s="1"/>
  <c r="I62" i="19"/>
  <c r="M62" i="19" s="1"/>
  <c r="B31" i="19"/>
  <c r="G30" i="20"/>
  <c r="J30" i="20" s="1"/>
  <c r="N30" i="20" s="1"/>
  <c r="J59" i="19"/>
  <c r="N59" i="19" s="1"/>
  <c r="J62" i="19"/>
  <c r="N62" i="19" s="1"/>
  <c r="E41" i="23"/>
  <c r="E46" i="23"/>
  <c r="E54" i="23"/>
  <c r="E83" i="23"/>
  <c r="M20" i="32"/>
  <c r="K19" i="32"/>
  <c r="I78" i="20"/>
  <c r="M78" i="20" s="1"/>
  <c r="J58" i="19"/>
  <c r="N58" i="19" s="1"/>
  <c r="I74" i="20"/>
  <c r="M74" i="20" s="1"/>
  <c r="G71" i="23"/>
  <c r="M71" i="23" s="1"/>
  <c r="G69" i="23"/>
  <c r="M69" i="23" s="1"/>
  <c r="I29" i="17"/>
  <c r="M29" i="17" s="1"/>
  <c r="I37" i="17"/>
  <c r="M37" i="17" s="1"/>
  <c r="I41" i="17"/>
  <c r="M41" i="17" s="1"/>
  <c r="J29" i="17"/>
  <c r="N29" i="17" s="1"/>
  <c r="J37" i="17"/>
  <c r="N37" i="17" s="1"/>
  <c r="J41" i="17"/>
  <c r="N41" i="17" s="1"/>
  <c r="I38" i="17"/>
  <c r="M38" i="17" s="1"/>
  <c r="J24" i="17"/>
  <c r="N24" i="17" s="1"/>
  <c r="J38" i="17"/>
  <c r="N38" i="17" s="1"/>
  <c r="I27" i="17"/>
  <c r="M27" i="17" s="1"/>
  <c r="G81" i="23"/>
  <c r="M81" i="23" s="1"/>
  <c r="G84" i="23"/>
  <c r="M84" i="23" s="1"/>
  <c r="I24" i="17"/>
  <c r="M24" i="17" s="1"/>
  <c r="J27" i="17"/>
  <c r="N27" i="17" s="1"/>
  <c r="G31" i="19"/>
  <c r="J19" i="15"/>
  <c r="M25" i="32"/>
  <c r="K19" i="15"/>
  <c r="H27" i="11"/>
  <c r="L19" i="32"/>
  <c r="J31" i="17"/>
  <c r="N31" i="17" s="1"/>
  <c r="I31" i="17"/>
  <c r="M31" i="17" s="1"/>
  <c r="A31" i="17"/>
  <c r="I28" i="17"/>
  <c r="M28" i="17" s="1"/>
  <c r="I34" i="17"/>
  <c r="M34" i="17" s="1"/>
  <c r="J28" i="17"/>
  <c r="N28" i="17" s="1"/>
  <c r="J34" i="17"/>
  <c r="N34" i="17" s="1"/>
  <c r="G67" i="23"/>
  <c r="M67" i="23" s="1"/>
  <c r="G70" i="23"/>
  <c r="M70" i="23" s="1"/>
  <c r="G74" i="23"/>
  <c r="M74" i="23" s="1"/>
  <c r="G85" i="23"/>
  <c r="M85" i="23" s="1"/>
  <c r="G68" i="23"/>
  <c r="M68" i="23" s="1"/>
  <c r="G73" i="23"/>
  <c r="M73" i="23" s="1"/>
  <c r="J74" i="20"/>
  <c r="N74" i="20" s="1"/>
  <c r="I75" i="20"/>
  <c r="M75" i="20" s="1"/>
  <c r="I77" i="20"/>
  <c r="M77" i="20" s="1"/>
  <c r="J75" i="20"/>
  <c r="N75" i="20" s="1"/>
  <c r="J77" i="20"/>
  <c r="N77" i="20" s="1"/>
  <c r="G88" i="23"/>
  <c r="M88" i="23" s="1"/>
  <c r="G77" i="23"/>
  <c r="M77" i="23" s="1"/>
  <c r="J35" i="20"/>
  <c r="N35" i="20" s="1"/>
  <c r="I22" i="20"/>
  <c r="M22" i="20" s="1"/>
  <c r="I27" i="20"/>
  <c r="M27" i="20" s="1"/>
  <c r="J28" i="19"/>
  <c r="N28" i="19" s="1"/>
  <c r="I25" i="20"/>
  <c r="M25" i="20" s="1"/>
  <c r="J39" i="20"/>
  <c r="N39" i="20" s="1"/>
  <c r="I35" i="20"/>
  <c r="M35" i="20" s="1"/>
  <c r="I39" i="20"/>
  <c r="M39" i="20" s="1"/>
  <c r="I26" i="20"/>
  <c r="M26" i="20" s="1"/>
  <c r="J36" i="20"/>
  <c r="N36" i="20" s="1"/>
  <c r="I32" i="20"/>
  <c r="M32" i="20" s="1"/>
  <c r="I36" i="20"/>
  <c r="M36" i="20" s="1"/>
  <c r="J25" i="20"/>
  <c r="N25" i="20" s="1"/>
  <c r="J26" i="20"/>
  <c r="N26" i="20" s="1"/>
  <c r="J27" i="20"/>
  <c r="N27" i="20" s="1"/>
  <c r="J22" i="20"/>
  <c r="N22" i="20" s="1"/>
  <c r="J32" i="20"/>
  <c r="N32" i="20" s="1"/>
  <c r="J29" i="19"/>
  <c r="N29" i="19" s="1"/>
  <c r="I28" i="19"/>
  <c r="M28" i="19" s="1"/>
  <c r="I26" i="19"/>
  <c r="M26" i="19" s="1"/>
  <c r="J26" i="19"/>
  <c r="N26" i="19" s="1"/>
  <c r="I29" i="19"/>
  <c r="M29" i="19" s="1"/>
  <c r="J23" i="11"/>
  <c r="C4" i="15"/>
  <c r="C25" i="17" s="1"/>
  <c r="I25" i="17" s="1"/>
  <c r="M25" i="17" s="1"/>
  <c r="D11" i="15"/>
  <c r="C11" i="15"/>
  <c r="D9" i="15"/>
  <c r="C9" i="15"/>
  <c r="H84" i="17"/>
  <c r="G84" i="17"/>
  <c r="K84" i="17" s="1"/>
  <c r="O84" i="17" s="1"/>
  <c r="F84" i="17"/>
  <c r="D84" i="17"/>
  <c r="C84" i="17"/>
  <c r="B84" i="17"/>
  <c r="H83" i="17"/>
  <c r="G83" i="17"/>
  <c r="K83" i="17" s="1"/>
  <c r="O83" i="17" s="1"/>
  <c r="F83" i="17"/>
  <c r="D83" i="17"/>
  <c r="C83" i="17"/>
  <c r="B83" i="17"/>
  <c r="H82" i="17"/>
  <c r="G82" i="17"/>
  <c r="K82" i="17" s="1"/>
  <c r="O82" i="17" s="1"/>
  <c r="F82" i="17"/>
  <c r="D82" i="17"/>
  <c r="C82" i="17"/>
  <c r="B82" i="17"/>
  <c r="H81" i="17"/>
  <c r="B81" i="17"/>
  <c r="H80" i="17"/>
  <c r="G80" i="17"/>
  <c r="K80" i="17" s="1"/>
  <c r="O80" i="17" s="1"/>
  <c r="F80" i="17"/>
  <c r="D80" i="17"/>
  <c r="C80" i="17"/>
  <c r="B80" i="17"/>
  <c r="H79" i="17"/>
  <c r="G79" i="17"/>
  <c r="K79" i="17" s="1"/>
  <c r="O79" i="17" s="1"/>
  <c r="F79" i="17"/>
  <c r="D79" i="17"/>
  <c r="C79" i="17"/>
  <c r="B79" i="17"/>
  <c r="A84" i="17"/>
  <c r="A83" i="17"/>
  <c r="A82" i="17"/>
  <c r="A81" i="17"/>
  <c r="A80" i="17"/>
  <c r="A79" i="17"/>
  <c r="H77" i="17"/>
  <c r="F77" i="17"/>
  <c r="D77" i="17"/>
  <c r="C77" i="17"/>
  <c r="B77" i="17"/>
  <c r="A77" i="17"/>
  <c r="H76" i="17"/>
  <c r="F76" i="17"/>
  <c r="D76" i="17"/>
  <c r="C76" i="17"/>
  <c r="B76" i="17"/>
  <c r="A76" i="17"/>
  <c r="H75" i="17"/>
  <c r="B75" i="17"/>
  <c r="A75" i="17"/>
  <c r="G75" i="17"/>
  <c r="K75" i="17" s="1"/>
  <c r="O75" i="17" s="1"/>
  <c r="F75" i="17"/>
  <c r="G81" i="17"/>
  <c r="K81" i="17" s="1"/>
  <c r="O81" i="17" s="1"/>
  <c r="F81" i="17"/>
  <c r="J14" i="32"/>
  <c r="I14" i="32"/>
  <c r="J13" i="32"/>
  <c r="I13" i="32"/>
  <c r="J12" i="32"/>
  <c r="I12" i="32"/>
  <c r="J10" i="32"/>
  <c r="I10" i="32"/>
  <c r="J9" i="32"/>
  <c r="I9" i="32"/>
  <c r="G7" i="32"/>
  <c r="G6" i="32"/>
  <c r="K6" i="32" s="1"/>
  <c r="N67" i="17"/>
  <c r="N68" i="17" s="1"/>
  <c r="M67" i="17"/>
  <c r="M68" i="17" s="1"/>
  <c r="N59" i="17"/>
  <c r="N60" i="17" s="1"/>
  <c r="M59" i="17"/>
  <c r="M60" i="17" s="1"/>
  <c r="I60" i="17" s="1"/>
  <c r="N51" i="17"/>
  <c r="N52" i="17" s="1"/>
  <c r="M51" i="17"/>
  <c r="M52" i="17" s="1"/>
  <c r="N16" i="17"/>
  <c r="N17" i="17" s="1"/>
  <c r="M16" i="17"/>
  <c r="M17" i="17" s="1"/>
  <c r="J29" i="11"/>
  <c r="D4" i="15"/>
  <c r="D25" i="17" s="1"/>
  <c r="J25" i="17" s="1"/>
  <c r="N25" i="17" s="1"/>
  <c r="K14" i="23" l="1"/>
  <c r="O14" i="23" s="1"/>
  <c r="J14" i="23"/>
  <c r="N14" i="23" s="1"/>
  <c r="K15" i="23"/>
  <c r="O15" i="23" s="1"/>
  <c r="J15" i="23"/>
  <c r="N15" i="23" s="1"/>
  <c r="N23" i="23" s="1"/>
  <c r="G77" i="17"/>
  <c r="K77" i="17" s="1"/>
  <c r="O77" i="17" s="1"/>
  <c r="K7" i="32"/>
  <c r="G36" i="17"/>
  <c r="I36" i="17" s="1"/>
  <c r="M36" i="17" s="1"/>
  <c r="M27" i="11"/>
  <c r="I30" i="20"/>
  <c r="M30" i="20" s="1"/>
  <c r="I80" i="17"/>
  <c r="M80" i="17" s="1"/>
  <c r="I82" i="17"/>
  <c r="M82" i="17" s="1"/>
  <c r="I84" i="17"/>
  <c r="M84" i="17" s="1"/>
  <c r="J80" i="17"/>
  <c r="N80" i="17" s="1"/>
  <c r="J82" i="17"/>
  <c r="N82" i="17" s="1"/>
  <c r="J84" i="17"/>
  <c r="N84" i="17" s="1"/>
  <c r="I79" i="17"/>
  <c r="M79" i="17" s="1"/>
  <c r="I83" i="17"/>
  <c r="M83" i="17" s="1"/>
  <c r="I6" i="32"/>
  <c r="G71" i="21"/>
  <c r="K71" i="21" s="1"/>
  <c r="O71" i="21" s="1"/>
  <c r="O80" i="21" s="1"/>
  <c r="G71" i="20"/>
  <c r="K71" i="20" s="1"/>
  <c r="O71" i="20" s="1"/>
  <c r="G55" i="19"/>
  <c r="K55" i="19" s="1"/>
  <c r="O55" i="19" s="1"/>
  <c r="G76" i="17"/>
  <c r="I7" i="32"/>
  <c r="G72" i="20"/>
  <c r="K72" i="20" s="1"/>
  <c r="O72" i="20" s="1"/>
  <c r="G72" i="21"/>
  <c r="K72" i="21" s="1"/>
  <c r="O72" i="21" s="1"/>
  <c r="G56" i="19"/>
  <c r="K56" i="19" s="1"/>
  <c r="O56" i="19" s="1"/>
  <c r="D54" i="19"/>
  <c r="J54" i="19" s="1"/>
  <c r="N54" i="19" s="1"/>
  <c r="D27" i="19"/>
  <c r="J27" i="19" s="1"/>
  <c r="N27" i="19" s="1"/>
  <c r="C25" i="21"/>
  <c r="C23" i="20"/>
  <c r="I23" i="20" s="1"/>
  <c r="M23" i="20" s="1"/>
  <c r="C70" i="21"/>
  <c r="C70" i="20"/>
  <c r="I70" i="20" s="1"/>
  <c r="M70" i="20" s="1"/>
  <c r="C24" i="28"/>
  <c r="C7" i="11"/>
  <c r="J7" i="11" s="1"/>
  <c r="C5" i="32"/>
  <c r="C75" i="17" s="1"/>
  <c r="I75" i="17" s="1"/>
  <c r="M75" i="17" s="1"/>
  <c r="C24" i="2"/>
  <c r="D5" i="32"/>
  <c r="D75" i="17" s="1"/>
  <c r="J75" i="17" s="1"/>
  <c r="N75" i="17" s="1"/>
  <c r="D24" i="2"/>
  <c r="D7" i="11"/>
  <c r="K7" i="11" s="1"/>
  <c r="D24" i="28"/>
  <c r="D70" i="21"/>
  <c r="D70" i="20"/>
  <c r="J70" i="20" s="1"/>
  <c r="N70" i="20" s="1"/>
  <c r="D23" i="20"/>
  <c r="J23" i="20" s="1"/>
  <c r="N23" i="20" s="1"/>
  <c r="D25" i="21"/>
  <c r="C27" i="19"/>
  <c r="I27" i="19" s="1"/>
  <c r="M27" i="19" s="1"/>
  <c r="C54" i="19"/>
  <c r="I54" i="19" s="1"/>
  <c r="M54" i="19" s="1"/>
  <c r="J83" i="17"/>
  <c r="N83" i="17" s="1"/>
  <c r="J79" i="17"/>
  <c r="N79" i="17" s="1"/>
  <c r="J6" i="32"/>
  <c r="J7" i="32"/>
  <c r="M53" i="17"/>
  <c r="I53" i="17" s="1"/>
  <c r="I52" i="17"/>
  <c r="J60" i="17"/>
  <c r="N61" i="17"/>
  <c r="J61" i="17" s="1"/>
  <c r="N53" i="17"/>
  <c r="J53" i="17" s="1"/>
  <c r="J52" i="17"/>
  <c r="M69" i="17"/>
  <c r="I69" i="17" s="1"/>
  <c r="I68" i="17"/>
  <c r="I17" i="17"/>
  <c r="M18" i="17"/>
  <c r="I18" i="17" s="1"/>
  <c r="J17" i="17"/>
  <c r="N18" i="17"/>
  <c r="J18" i="17" s="1"/>
  <c r="N69" i="17"/>
  <c r="J69" i="17" s="1"/>
  <c r="J68" i="17"/>
  <c r="M61" i="17"/>
  <c r="I61" i="17" s="1"/>
  <c r="O80" i="20" l="1"/>
  <c r="O23" i="23"/>
  <c r="N24" i="23"/>
  <c r="J24" i="23" s="1"/>
  <c r="F6" i="23" s="1"/>
  <c r="J23" i="23"/>
  <c r="K23" i="23"/>
  <c r="O24" i="23"/>
  <c r="K24" i="23" s="1"/>
  <c r="G6" i="23" s="1"/>
  <c r="O81" i="20"/>
  <c r="K81" i="20" s="1"/>
  <c r="E9" i="20" s="1"/>
  <c r="K80" i="20"/>
  <c r="I77" i="17"/>
  <c r="M77" i="17" s="1"/>
  <c r="J77" i="17"/>
  <c r="N77" i="17" s="1"/>
  <c r="K80" i="21"/>
  <c r="O81" i="21"/>
  <c r="K81" i="21" s="1"/>
  <c r="E9" i="21" s="1"/>
  <c r="J76" i="17"/>
  <c r="N76" i="17" s="1"/>
  <c r="K76" i="17"/>
  <c r="O76" i="17" s="1"/>
  <c r="O85" i="17" s="1"/>
  <c r="O64" i="19"/>
  <c r="J36" i="17"/>
  <c r="N36" i="17" s="1"/>
  <c r="I76" i="17"/>
  <c r="M76" i="17" s="1"/>
  <c r="I55" i="19"/>
  <c r="M55" i="19" s="1"/>
  <c r="J55" i="19"/>
  <c r="N55" i="19" s="1"/>
  <c r="I72" i="20"/>
  <c r="M72" i="20" s="1"/>
  <c r="J72" i="20"/>
  <c r="N72" i="20" s="1"/>
  <c r="J71" i="20"/>
  <c r="N71" i="20" s="1"/>
  <c r="I71" i="20"/>
  <c r="M71" i="20" s="1"/>
  <c r="J56" i="19"/>
  <c r="N56" i="19" s="1"/>
  <c r="I56" i="19"/>
  <c r="M56" i="19" s="1"/>
  <c r="J5" i="32"/>
  <c r="I5" i="32"/>
  <c r="H24" i="29"/>
  <c r="N65" i="29"/>
  <c r="N66" i="29" s="1"/>
  <c r="M65" i="29"/>
  <c r="M66" i="29" s="1"/>
  <c r="I66" i="29" s="1"/>
  <c r="N57" i="29"/>
  <c r="N58" i="29" s="1"/>
  <c r="M57" i="29"/>
  <c r="M58" i="29" s="1"/>
  <c r="N49" i="29"/>
  <c r="N50" i="29" s="1"/>
  <c r="M49" i="29"/>
  <c r="M50" i="29" s="1"/>
  <c r="H41" i="29"/>
  <c r="F41" i="29"/>
  <c r="D41" i="29"/>
  <c r="C41" i="29"/>
  <c r="B41" i="29"/>
  <c r="A41" i="29"/>
  <c r="H40" i="29"/>
  <c r="G40" i="29"/>
  <c r="F40" i="29"/>
  <c r="D40" i="29"/>
  <c r="C40" i="29"/>
  <c r="B40" i="29"/>
  <c r="A40" i="29"/>
  <c r="H39" i="29"/>
  <c r="F39" i="29"/>
  <c r="D39" i="29"/>
  <c r="C39" i="29"/>
  <c r="B39" i="29"/>
  <c r="A39" i="29"/>
  <c r="H38" i="29"/>
  <c r="F38" i="29"/>
  <c r="D38" i="29"/>
  <c r="C38" i="29"/>
  <c r="B38" i="29"/>
  <c r="A38" i="29"/>
  <c r="H37" i="29"/>
  <c r="G37" i="29"/>
  <c r="F37" i="29"/>
  <c r="D37" i="29"/>
  <c r="C37" i="29"/>
  <c r="B37" i="29"/>
  <c r="A37" i="29"/>
  <c r="H36" i="29"/>
  <c r="G36" i="29"/>
  <c r="F36" i="29"/>
  <c r="D36" i="29"/>
  <c r="C36" i="29"/>
  <c r="B36" i="29"/>
  <c r="A36" i="29"/>
  <c r="H35" i="29"/>
  <c r="H34" i="29"/>
  <c r="F34" i="29"/>
  <c r="D34" i="29"/>
  <c r="C34" i="29"/>
  <c r="B34" i="29"/>
  <c r="A34" i="29"/>
  <c r="H33" i="29"/>
  <c r="G33" i="29"/>
  <c r="F33" i="29"/>
  <c r="D33" i="29"/>
  <c r="C33" i="29"/>
  <c r="B33" i="29"/>
  <c r="A33" i="29"/>
  <c r="H32" i="29"/>
  <c r="F32" i="29"/>
  <c r="D32" i="29"/>
  <c r="C32" i="29"/>
  <c r="B32" i="29"/>
  <c r="A32" i="29"/>
  <c r="H31" i="29"/>
  <c r="H30" i="29"/>
  <c r="H28" i="29"/>
  <c r="G28" i="29"/>
  <c r="F28" i="29"/>
  <c r="D28" i="29"/>
  <c r="C28" i="29"/>
  <c r="B28" i="29"/>
  <c r="A28" i="29"/>
  <c r="H27" i="29"/>
  <c r="G27" i="29"/>
  <c r="F27" i="29"/>
  <c r="D27" i="29"/>
  <c r="C27" i="29"/>
  <c r="B27" i="29"/>
  <c r="A27" i="29"/>
  <c r="H26" i="29"/>
  <c r="G26" i="29"/>
  <c r="F26" i="29"/>
  <c r="D26" i="29"/>
  <c r="C26" i="29"/>
  <c r="B26" i="29"/>
  <c r="A26" i="29"/>
  <c r="H25" i="29"/>
  <c r="F25" i="29"/>
  <c r="D25" i="29"/>
  <c r="C25" i="29"/>
  <c r="B25" i="29"/>
  <c r="A25" i="29"/>
  <c r="H23" i="29"/>
  <c r="G23" i="29"/>
  <c r="I23" i="29" s="1"/>
  <c r="M23" i="29" s="1"/>
  <c r="F23" i="29"/>
  <c r="D23" i="29"/>
  <c r="B23" i="29"/>
  <c r="A23" i="29"/>
  <c r="N15" i="29"/>
  <c r="N16" i="29" s="1"/>
  <c r="M15" i="29"/>
  <c r="M16" i="29" s="1"/>
  <c r="H31" i="28"/>
  <c r="G31" i="28"/>
  <c r="F31" i="28"/>
  <c r="D31" i="28"/>
  <c r="C31" i="28"/>
  <c r="B31" i="28"/>
  <c r="H30" i="28"/>
  <c r="G30" i="28"/>
  <c r="F30" i="28"/>
  <c r="D30" i="28"/>
  <c r="C30" i="28"/>
  <c r="B30" i="28"/>
  <c r="H29" i="28"/>
  <c r="G29" i="28"/>
  <c r="F29" i="28"/>
  <c r="D29" i="28"/>
  <c r="C29" i="28"/>
  <c r="B29" i="28"/>
  <c r="H28" i="28"/>
  <c r="G28" i="28"/>
  <c r="F28" i="28"/>
  <c r="D28" i="28"/>
  <c r="C28" i="28"/>
  <c r="B28" i="28"/>
  <c r="H27" i="28"/>
  <c r="G27" i="28"/>
  <c r="F27" i="28"/>
  <c r="D27" i="28"/>
  <c r="C27" i="28"/>
  <c r="B27" i="28"/>
  <c r="A27" i="28"/>
  <c r="A31" i="28"/>
  <c r="A30" i="28"/>
  <c r="A29" i="28"/>
  <c r="N69" i="28"/>
  <c r="N70" i="28" s="1"/>
  <c r="M69" i="28"/>
  <c r="M70" i="28" s="1"/>
  <c r="N61" i="28"/>
  <c r="N62" i="28" s="1"/>
  <c r="M61" i="28"/>
  <c r="M62" i="28" s="1"/>
  <c r="N53" i="28"/>
  <c r="N54" i="28" s="1"/>
  <c r="M53" i="28"/>
  <c r="M54" i="28" s="1"/>
  <c r="H44" i="28"/>
  <c r="F44" i="28"/>
  <c r="D44" i="28"/>
  <c r="C44" i="28"/>
  <c r="B44" i="28"/>
  <c r="A44" i="28"/>
  <c r="H43" i="28"/>
  <c r="G43" i="28"/>
  <c r="F43" i="28"/>
  <c r="D43" i="28"/>
  <c r="C43" i="28"/>
  <c r="B43" i="28"/>
  <c r="A43" i="28"/>
  <c r="H42" i="28"/>
  <c r="F42" i="28"/>
  <c r="D42" i="28"/>
  <c r="C42" i="28"/>
  <c r="B42" i="28"/>
  <c r="A42" i="28"/>
  <c r="H41" i="28"/>
  <c r="F41" i="28"/>
  <c r="D41" i="28"/>
  <c r="C41" i="28"/>
  <c r="B41" i="28"/>
  <c r="A41" i="28"/>
  <c r="H40" i="28"/>
  <c r="G40" i="28"/>
  <c r="F40" i="28"/>
  <c r="D40" i="28"/>
  <c r="C40" i="28"/>
  <c r="B40" i="28"/>
  <c r="A40" i="28"/>
  <c r="H39" i="28"/>
  <c r="G39" i="28"/>
  <c r="F39" i="28"/>
  <c r="D39" i="28"/>
  <c r="C39" i="28"/>
  <c r="B39" i="28"/>
  <c r="A39" i="28"/>
  <c r="H38" i="28"/>
  <c r="F38" i="28"/>
  <c r="B38" i="28"/>
  <c r="A38" i="28"/>
  <c r="H37" i="28"/>
  <c r="F37" i="28"/>
  <c r="D37" i="28"/>
  <c r="C37" i="28"/>
  <c r="B37" i="28"/>
  <c r="A37" i="28"/>
  <c r="H36" i="28"/>
  <c r="G36" i="28"/>
  <c r="F36" i="28"/>
  <c r="D36" i="28"/>
  <c r="C36" i="28"/>
  <c r="B36" i="28"/>
  <c r="A36" i="28"/>
  <c r="H35" i="28"/>
  <c r="F35" i="28"/>
  <c r="D35" i="28"/>
  <c r="C35" i="28"/>
  <c r="B35" i="28"/>
  <c r="A35" i="28"/>
  <c r="H34" i="28"/>
  <c r="F34" i="28"/>
  <c r="D34" i="28"/>
  <c r="C34" i="28"/>
  <c r="B34" i="28"/>
  <c r="A34" i="28"/>
  <c r="H33" i="28"/>
  <c r="A28" i="28"/>
  <c r="H26" i="28"/>
  <c r="G26" i="28"/>
  <c r="F26" i="28"/>
  <c r="D26" i="28"/>
  <c r="C26" i="28"/>
  <c r="B26" i="28"/>
  <c r="A26" i="28"/>
  <c r="H25" i="28"/>
  <c r="F25" i="28"/>
  <c r="D25" i="28"/>
  <c r="C25" i="28"/>
  <c r="B25" i="28"/>
  <c r="A25" i="28"/>
  <c r="H24" i="28"/>
  <c r="H23" i="28"/>
  <c r="G23" i="28"/>
  <c r="F23" i="28"/>
  <c r="D23" i="28"/>
  <c r="C23" i="28"/>
  <c r="B23" i="28"/>
  <c r="A23" i="28"/>
  <c r="N15" i="28"/>
  <c r="N16" i="28" s="1"/>
  <c r="M15" i="28"/>
  <c r="M16" i="28" s="1"/>
  <c r="H41" i="2"/>
  <c r="F41" i="2"/>
  <c r="D41" i="2"/>
  <c r="C41" i="2"/>
  <c r="B41" i="2"/>
  <c r="H40" i="2"/>
  <c r="G40" i="2"/>
  <c r="K40" i="2" s="1"/>
  <c r="O40" i="2" s="1"/>
  <c r="F40" i="2"/>
  <c r="D40" i="2"/>
  <c r="C40" i="2"/>
  <c r="B40" i="2"/>
  <c r="H39" i="2"/>
  <c r="F39" i="2"/>
  <c r="D39" i="2"/>
  <c r="C39" i="2"/>
  <c r="B39" i="2"/>
  <c r="H38" i="2"/>
  <c r="F38" i="2"/>
  <c r="D38" i="2"/>
  <c r="C38" i="2"/>
  <c r="B38" i="2"/>
  <c r="H37" i="2"/>
  <c r="G37" i="2"/>
  <c r="K37" i="2" s="1"/>
  <c r="O37" i="2" s="1"/>
  <c r="F37" i="2"/>
  <c r="D37" i="2"/>
  <c r="C37" i="2"/>
  <c r="B37" i="2"/>
  <c r="H36" i="2"/>
  <c r="G36" i="2"/>
  <c r="K36" i="2" s="1"/>
  <c r="O36" i="2" s="1"/>
  <c r="F36" i="2"/>
  <c r="D36" i="2"/>
  <c r="C36" i="2"/>
  <c r="B36" i="2"/>
  <c r="H35" i="2"/>
  <c r="F35" i="2"/>
  <c r="B35" i="2"/>
  <c r="H34" i="2"/>
  <c r="F34" i="2"/>
  <c r="D34" i="2"/>
  <c r="C34" i="2"/>
  <c r="B34" i="2"/>
  <c r="H33" i="2"/>
  <c r="G33" i="2"/>
  <c r="K33" i="2" s="1"/>
  <c r="O33" i="2" s="1"/>
  <c r="F33" i="2"/>
  <c r="D33" i="2"/>
  <c r="C33" i="2"/>
  <c r="B33" i="2"/>
  <c r="H32" i="2"/>
  <c r="F32" i="2"/>
  <c r="D32" i="2"/>
  <c r="C32" i="2"/>
  <c r="B32" i="2"/>
  <c r="H31" i="2"/>
  <c r="F31" i="2"/>
  <c r="D31" i="2"/>
  <c r="C31" i="2"/>
  <c r="B31" i="2"/>
  <c r="H30" i="2"/>
  <c r="G30" i="2"/>
  <c r="K30" i="2" s="1"/>
  <c r="O30" i="2" s="1"/>
  <c r="F30" i="2"/>
  <c r="B30" i="2"/>
  <c r="H28" i="2"/>
  <c r="G28" i="2"/>
  <c r="K28" i="2" s="1"/>
  <c r="O28" i="2" s="1"/>
  <c r="F28" i="2"/>
  <c r="D28" i="2"/>
  <c r="C28" i="2"/>
  <c r="H27" i="2"/>
  <c r="G27" i="2"/>
  <c r="F27" i="2"/>
  <c r="D27" i="2"/>
  <c r="C27" i="2"/>
  <c r="B27" i="2"/>
  <c r="H26" i="2"/>
  <c r="G26" i="2"/>
  <c r="K26" i="2" s="1"/>
  <c r="O26" i="2" s="1"/>
  <c r="F26" i="2"/>
  <c r="D26" i="2"/>
  <c r="C26" i="2"/>
  <c r="B26" i="2"/>
  <c r="H25" i="2"/>
  <c r="F25" i="2"/>
  <c r="D25" i="2"/>
  <c r="C25" i="2"/>
  <c r="B25" i="2"/>
  <c r="H24" i="2"/>
  <c r="H23" i="2"/>
  <c r="G23" i="2"/>
  <c r="K23" i="2" s="1"/>
  <c r="O23" i="2" s="1"/>
  <c r="F23" i="2"/>
  <c r="D23" i="2"/>
  <c r="C23" i="2"/>
  <c r="B23" i="2"/>
  <c r="H33" i="11"/>
  <c r="M33" i="11" s="1"/>
  <c r="H24" i="11"/>
  <c r="H31" i="11"/>
  <c r="H30" i="11"/>
  <c r="H26" i="11"/>
  <c r="H22" i="11"/>
  <c r="H8" i="11"/>
  <c r="K64" i="19" l="1"/>
  <c r="O65" i="19"/>
  <c r="K65" i="19" s="1"/>
  <c r="E9" i="19" s="1"/>
  <c r="E10" i="20"/>
  <c r="M10" i="34" s="1"/>
  <c r="J10" i="34"/>
  <c r="K85" i="17"/>
  <c r="O86" i="17"/>
  <c r="K86" i="17" s="1"/>
  <c r="E9" i="17" s="1"/>
  <c r="G7" i="23"/>
  <c r="G5" i="24"/>
  <c r="L19" i="34"/>
  <c r="L20" i="34" s="1"/>
  <c r="E10" i="21"/>
  <c r="M12" i="34" s="1"/>
  <c r="J12" i="34"/>
  <c r="F7" i="23"/>
  <c r="F5" i="24"/>
  <c r="K19" i="34"/>
  <c r="K20" i="34" s="1"/>
  <c r="G38" i="29"/>
  <c r="M30" i="11"/>
  <c r="G39" i="2"/>
  <c r="K39" i="2" s="1"/>
  <c r="O39" i="2" s="1"/>
  <c r="M31" i="11"/>
  <c r="G32" i="29"/>
  <c r="I32" i="29" s="1"/>
  <c r="M32" i="29" s="1"/>
  <c r="M24" i="11"/>
  <c r="G31" i="2"/>
  <c r="K31" i="2" s="1"/>
  <c r="O31" i="2" s="1"/>
  <c r="M22" i="11"/>
  <c r="G25" i="2"/>
  <c r="K25" i="2" s="1"/>
  <c r="O25" i="2" s="1"/>
  <c r="M8" i="11"/>
  <c r="G34" i="2"/>
  <c r="K34" i="2" s="1"/>
  <c r="O34" i="2" s="1"/>
  <c r="M26" i="11"/>
  <c r="G42" i="28"/>
  <c r="J42" i="28" s="1"/>
  <c r="N42" i="28" s="1"/>
  <c r="G39" i="29"/>
  <c r="I39" i="29" s="1"/>
  <c r="M39" i="29" s="1"/>
  <c r="G34" i="28"/>
  <c r="I34" i="28" s="1"/>
  <c r="M34" i="28" s="1"/>
  <c r="G42" i="21"/>
  <c r="E89" i="23"/>
  <c r="G89" i="23" s="1"/>
  <c r="M89" i="23" s="1"/>
  <c r="G40" i="20"/>
  <c r="G34" i="19"/>
  <c r="G34" i="29"/>
  <c r="I34" i="29" s="1"/>
  <c r="M34" i="29" s="1"/>
  <c r="G41" i="2"/>
  <c r="K41" i="2" s="1"/>
  <c r="O41" i="2" s="1"/>
  <c r="G37" i="28"/>
  <c r="J37" i="28" s="1"/>
  <c r="N37" i="28" s="1"/>
  <c r="J8" i="11"/>
  <c r="G26" i="21"/>
  <c r="L8" i="11"/>
  <c r="G26" i="17"/>
  <c r="K8" i="11"/>
  <c r="G24" i="20"/>
  <c r="G32" i="2"/>
  <c r="K32" i="2" s="1"/>
  <c r="O32" i="2" s="1"/>
  <c r="G25" i="28"/>
  <c r="I25" i="28" s="1"/>
  <c r="M25" i="28" s="1"/>
  <c r="G41" i="28"/>
  <c r="I41" i="28" s="1"/>
  <c r="M41" i="28" s="1"/>
  <c r="G25" i="29"/>
  <c r="J25" i="29" s="1"/>
  <c r="N25" i="29" s="1"/>
  <c r="G35" i="21"/>
  <c r="G33" i="20"/>
  <c r="G35" i="17"/>
  <c r="E82" i="23"/>
  <c r="G82" i="23" s="1"/>
  <c r="M82" i="23" s="1"/>
  <c r="G39" i="17"/>
  <c r="E86" i="23"/>
  <c r="G86" i="23" s="1"/>
  <c r="M86" i="23" s="1"/>
  <c r="G37" i="20"/>
  <c r="G39" i="21"/>
  <c r="E87" i="23"/>
  <c r="G87" i="23" s="1"/>
  <c r="M87" i="23" s="1"/>
  <c r="G40" i="17"/>
  <c r="G38" i="20"/>
  <c r="G40" i="21"/>
  <c r="E78" i="23"/>
  <c r="G78" i="23" s="1"/>
  <c r="M78" i="23" s="1"/>
  <c r="G32" i="19"/>
  <c r="G32" i="17"/>
  <c r="G33" i="17"/>
  <c r="G33" i="19"/>
  <c r="E80" i="23"/>
  <c r="G80" i="23" s="1"/>
  <c r="M80" i="23" s="1"/>
  <c r="G33" i="21"/>
  <c r="G31" i="20"/>
  <c r="G38" i="2"/>
  <c r="K38" i="2" s="1"/>
  <c r="O38" i="2" s="1"/>
  <c r="G35" i="28"/>
  <c r="J35" i="28" s="1"/>
  <c r="N35" i="28" s="1"/>
  <c r="G44" i="28"/>
  <c r="J44" i="28" s="1"/>
  <c r="N44" i="28" s="1"/>
  <c r="G41" i="29"/>
  <c r="I41" i="29" s="1"/>
  <c r="M41" i="29" s="1"/>
  <c r="J38" i="29"/>
  <c r="N38" i="29" s="1"/>
  <c r="I33" i="29"/>
  <c r="M33" i="29" s="1"/>
  <c r="I37" i="29"/>
  <c r="M37" i="29" s="1"/>
  <c r="I30" i="28"/>
  <c r="M30" i="28" s="1"/>
  <c r="J23" i="29"/>
  <c r="N23" i="29" s="1"/>
  <c r="J39" i="29"/>
  <c r="N39" i="29" s="1"/>
  <c r="J30" i="28"/>
  <c r="N30" i="28" s="1"/>
  <c r="I40" i="29"/>
  <c r="M40" i="29" s="1"/>
  <c r="I29" i="28"/>
  <c r="M29" i="28" s="1"/>
  <c r="I31" i="28"/>
  <c r="M31" i="28" s="1"/>
  <c r="I26" i="29"/>
  <c r="M26" i="29" s="1"/>
  <c r="J27" i="29"/>
  <c r="N27" i="29" s="1"/>
  <c r="I31" i="29"/>
  <c r="M31" i="29" s="1"/>
  <c r="J32" i="29"/>
  <c r="N32" i="29" s="1"/>
  <c r="I31" i="2"/>
  <c r="I27" i="29"/>
  <c r="M27" i="29" s="1"/>
  <c r="J29" i="28"/>
  <c r="N29" i="28" s="1"/>
  <c r="J31" i="28"/>
  <c r="N31" i="28" s="1"/>
  <c r="J26" i="29"/>
  <c r="N26" i="29" s="1"/>
  <c r="J28" i="29"/>
  <c r="N28" i="29" s="1"/>
  <c r="I38" i="29"/>
  <c r="M38" i="29" s="1"/>
  <c r="J36" i="29"/>
  <c r="N36" i="29" s="1"/>
  <c r="I28" i="29"/>
  <c r="M28" i="29" s="1"/>
  <c r="I36" i="29"/>
  <c r="M36" i="29" s="1"/>
  <c r="J37" i="29"/>
  <c r="N37" i="29" s="1"/>
  <c r="J31" i="29"/>
  <c r="N31" i="29" s="1"/>
  <c r="J33" i="29"/>
  <c r="N33" i="29" s="1"/>
  <c r="J40" i="29"/>
  <c r="N40" i="29" s="1"/>
  <c r="J58" i="29"/>
  <c r="N59" i="29"/>
  <c r="J59" i="29" s="1"/>
  <c r="I16" i="29"/>
  <c r="M17" i="29"/>
  <c r="I17" i="29" s="1"/>
  <c r="J16" i="29"/>
  <c r="N17" i="29"/>
  <c r="J17" i="29" s="1"/>
  <c r="N51" i="29"/>
  <c r="J51" i="29" s="1"/>
  <c r="J50" i="29"/>
  <c r="N67" i="29"/>
  <c r="J67" i="29" s="1"/>
  <c r="J66" i="29"/>
  <c r="I50" i="29"/>
  <c r="M51" i="29"/>
  <c r="I51" i="29" s="1"/>
  <c r="M59" i="29"/>
  <c r="I59" i="29" s="1"/>
  <c r="I58" i="29"/>
  <c r="M67" i="29"/>
  <c r="I67" i="29" s="1"/>
  <c r="I24" i="28"/>
  <c r="M24" i="28" s="1"/>
  <c r="I28" i="28"/>
  <c r="M28" i="28" s="1"/>
  <c r="J23" i="28"/>
  <c r="N23" i="28" s="1"/>
  <c r="J39" i="28"/>
  <c r="N39" i="28" s="1"/>
  <c r="J43" i="28"/>
  <c r="N43" i="28" s="1"/>
  <c r="I40" i="28"/>
  <c r="M40" i="28" s="1"/>
  <c r="J40" i="28"/>
  <c r="N40" i="28" s="1"/>
  <c r="I23" i="28"/>
  <c r="M23" i="28" s="1"/>
  <c r="J28" i="28"/>
  <c r="N28" i="28" s="1"/>
  <c r="I26" i="28"/>
  <c r="M26" i="28" s="1"/>
  <c r="J27" i="28"/>
  <c r="N27" i="28" s="1"/>
  <c r="J34" i="28"/>
  <c r="N34" i="28" s="1"/>
  <c r="J36" i="28"/>
  <c r="N36" i="28" s="1"/>
  <c r="I27" i="28"/>
  <c r="M27" i="28" s="1"/>
  <c r="I36" i="28"/>
  <c r="M36" i="28" s="1"/>
  <c r="I43" i="28"/>
  <c r="M43" i="28" s="1"/>
  <c r="J24" i="28"/>
  <c r="N24" i="28" s="1"/>
  <c r="J26" i="28"/>
  <c r="N26" i="28" s="1"/>
  <c r="I39" i="28"/>
  <c r="M39" i="28" s="1"/>
  <c r="M63" i="28"/>
  <c r="I63" i="28" s="1"/>
  <c r="I62" i="28"/>
  <c r="J62" i="28"/>
  <c r="N63" i="28"/>
  <c r="J63" i="28" s="1"/>
  <c r="I54" i="28"/>
  <c r="M55" i="28"/>
  <c r="I55" i="28" s="1"/>
  <c r="I70" i="28"/>
  <c r="M71" i="28"/>
  <c r="I71" i="28" s="1"/>
  <c r="J16" i="28"/>
  <c r="N17" i="28"/>
  <c r="J17" i="28" s="1"/>
  <c r="I16" i="28"/>
  <c r="M17" i="28"/>
  <c r="I17" i="28" s="1"/>
  <c r="N55" i="28"/>
  <c r="J55" i="28" s="1"/>
  <c r="J54" i="28"/>
  <c r="N71" i="28"/>
  <c r="J71" i="28" s="1"/>
  <c r="J70" i="28"/>
  <c r="D29" i="15"/>
  <c r="C29" i="15"/>
  <c r="H29" i="15" s="1"/>
  <c r="D28" i="15"/>
  <c r="C28" i="15"/>
  <c r="P10" i="34" l="1"/>
  <c r="E10" i="19"/>
  <c r="M11" i="34" s="1"/>
  <c r="J11" i="34"/>
  <c r="J9" i="34"/>
  <c r="E10" i="17"/>
  <c r="M9" i="34" s="1"/>
  <c r="Q19" i="34"/>
  <c r="Q20" i="34" s="1"/>
  <c r="G6" i="24"/>
  <c r="P19" i="34"/>
  <c r="P20" i="34" s="1"/>
  <c r="F6" i="24"/>
  <c r="P12" i="34"/>
  <c r="I25" i="29"/>
  <c r="M25" i="29" s="1"/>
  <c r="I44" i="28"/>
  <c r="M44" i="28" s="1"/>
  <c r="I42" i="28"/>
  <c r="M42" i="28" s="1"/>
  <c r="J41" i="29"/>
  <c r="N41" i="29" s="1"/>
  <c r="J34" i="29"/>
  <c r="N34" i="29" s="1"/>
  <c r="J41" i="28"/>
  <c r="N41" i="28" s="1"/>
  <c r="J25" i="28"/>
  <c r="N25" i="28" s="1"/>
  <c r="J38" i="20"/>
  <c r="N38" i="20" s="1"/>
  <c r="I38" i="20"/>
  <c r="M38" i="20" s="1"/>
  <c r="I35" i="17"/>
  <c r="M35" i="17" s="1"/>
  <c r="J35" i="17"/>
  <c r="N35" i="17" s="1"/>
  <c r="I32" i="19"/>
  <c r="M32" i="19" s="1"/>
  <c r="J32" i="19"/>
  <c r="N32" i="19" s="1"/>
  <c r="J40" i="17"/>
  <c r="N40" i="17" s="1"/>
  <c r="I40" i="17"/>
  <c r="M40" i="17" s="1"/>
  <c r="I35" i="28"/>
  <c r="M35" i="28" s="1"/>
  <c r="I37" i="28"/>
  <c r="M37" i="28" s="1"/>
  <c r="I33" i="19"/>
  <c r="M33" i="19" s="1"/>
  <c r="J33" i="19"/>
  <c r="N33" i="19" s="1"/>
  <c r="J39" i="17"/>
  <c r="N39" i="17" s="1"/>
  <c r="I39" i="17"/>
  <c r="M39" i="17" s="1"/>
  <c r="J32" i="17"/>
  <c r="N32" i="17" s="1"/>
  <c r="I32" i="17"/>
  <c r="M32" i="17" s="1"/>
  <c r="I37" i="20"/>
  <c r="M37" i="20" s="1"/>
  <c r="J37" i="20"/>
  <c r="N37" i="20" s="1"/>
  <c r="J34" i="19"/>
  <c r="N34" i="19" s="1"/>
  <c r="I34" i="19"/>
  <c r="M34" i="19" s="1"/>
  <c r="J33" i="20"/>
  <c r="N33" i="20" s="1"/>
  <c r="I33" i="20"/>
  <c r="M33" i="20" s="1"/>
  <c r="J26" i="17"/>
  <c r="N26" i="17" s="1"/>
  <c r="I26" i="17"/>
  <c r="M26" i="17" s="1"/>
  <c r="J40" i="20"/>
  <c r="N40" i="20" s="1"/>
  <c r="I40" i="20"/>
  <c r="M40" i="20" s="1"/>
  <c r="J31" i="20"/>
  <c r="N31" i="20" s="1"/>
  <c r="I31" i="20"/>
  <c r="M31" i="20" s="1"/>
  <c r="J33" i="17"/>
  <c r="I33" i="17"/>
  <c r="I24" i="20"/>
  <c r="M24" i="20" s="1"/>
  <c r="J24" i="20"/>
  <c r="N24" i="20" s="1"/>
  <c r="I29" i="15"/>
  <c r="I28" i="2"/>
  <c r="M28" i="2" s="1"/>
  <c r="I28" i="15"/>
  <c r="H28" i="15"/>
  <c r="J28" i="2"/>
  <c r="N28" i="2" s="1"/>
  <c r="G55" i="23"/>
  <c r="M55" i="23" s="1"/>
  <c r="G37" i="23"/>
  <c r="G53" i="23"/>
  <c r="M53" i="23" s="1"/>
  <c r="G51" i="23"/>
  <c r="M51" i="23" s="1"/>
  <c r="G50" i="23"/>
  <c r="M50" i="23" s="1"/>
  <c r="G47" i="23"/>
  <c r="M47" i="23" s="1"/>
  <c r="G42" i="23"/>
  <c r="M42" i="23" s="1"/>
  <c r="G41" i="23"/>
  <c r="M41" i="23" s="1"/>
  <c r="G36" i="23"/>
  <c r="M36" i="23" s="1"/>
  <c r="G33" i="23"/>
  <c r="M33" i="23" s="1"/>
  <c r="I31" i="15"/>
  <c r="H31" i="15"/>
  <c r="I45" i="15"/>
  <c r="H45" i="15"/>
  <c r="D12" i="15"/>
  <c r="C12" i="15"/>
  <c r="I48" i="15"/>
  <c r="H48" i="15"/>
  <c r="G43" i="15"/>
  <c r="H43" i="15" s="1"/>
  <c r="H44" i="15"/>
  <c r="I44" i="15"/>
  <c r="G46" i="15"/>
  <c r="H46" i="15" s="1"/>
  <c r="H47" i="15"/>
  <c r="I47" i="15"/>
  <c r="G42" i="15"/>
  <c r="I30" i="15"/>
  <c r="H30" i="15"/>
  <c r="I37" i="15"/>
  <c r="H37" i="15"/>
  <c r="I13" i="23"/>
  <c r="M13" i="23" s="1"/>
  <c r="G48" i="23"/>
  <c r="M48" i="23" s="1"/>
  <c r="G46" i="23"/>
  <c r="M46" i="23" s="1"/>
  <c r="G31" i="23"/>
  <c r="M31" i="23" s="1"/>
  <c r="I36" i="15"/>
  <c r="H36" i="15"/>
  <c r="M43" i="23"/>
  <c r="I79" i="21"/>
  <c r="M79" i="21" s="1"/>
  <c r="I78" i="21"/>
  <c r="M78" i="21" s="1"/>
  <c r="I77" i="21"/>
  <c r="M77" i="21" s="1"/>
  <c r="I75" i="21"/>
  <c r="M75" i="21" s="1"/>
  <c r="I74" i="21"/>
  <c r="M74" i="21" s="1"/>
  <c r="I72" i="21"/>
  <c r="M72" i="21" s="1"/>
  <c r="I71" i="21"/>
  <c r="M71" i="21" s="1"/>
  <c r="N64" i="21"/>
  <c r="M64" i="21"/>
  <c r="N58" i="21"/>
  <c r="M58" i="21"/>
  <c r="I37" i="21"/>
  <c r="M37" i="21" s="1"/>
  <c r="I28" i="21"/>
  <c r="M28" i="21" s="1"/>
  <c r="I27" i="21"/>
  <c r="M27" i="21" s="1"/>
  <c r="N17" i="21"/>
  <c r="M17" i="21"/>
  <c r="I27" i="15"/>
  <c r="H27" i="15"/>
  <c r="N64" i="20"/>
  <c r="M64" i="20"/>
  <c r="N57" i="20"/>
  <c r="M57" i="20"/>
  <c r="N16" i="20"/>
  <c r="M16" i="20"/>
  <c r="N48" i="19"/>
  <c r="M48" i="19"/>
  <c r="N16" i="19"/>
  <c r="M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I26" i="15"/>
  <c r="H26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I25" i="15"/>
  <c r="H25" i="15"/>
  <c r="N65" i="2"/>
  <c r="M65" i="2"/>
  <c r="D7" i="15"/>
  <c r="C7" i="15"/>
  <c r="G8" i="15"/>
  <c r="E8" i="15" s="1"/>
  <c r="N57" i="2"/>
  <c r="M57" i="2"/>
  <c r="I36" i="2"/>
  <c r="M36" i="2" s="1"/>
  <c r="I27" i="2"/>
  <c r="M27" i="2" s="1"/>
  <c r="K32" i="11"/>
  <c r="J32" i="11"/>
  <c r="K29" i="11"/>
  <c r="K28" i="11"/>
  <c r="J28" i="11"/>
  <c r="K25" i="11"/>
  <c r="J25" i="11"/>
  <c r="J30" i="11"/>
  <c r="J5" i="11"/>
  <c r="P11" i="34" l="1"/>
  <c r="P9" i="34"/>
  <c r="M42" i="17"/>
  <c r="I42" i="17" s="1"/>
  <c r="N42" i="17"/>
  <c r="D11" i="32"/>
  <c r="D81" i="17" s="1"/>
  <c r="J81" i="17" s="1"/>
  <c r="N81" i="17" s="1"/>
  <c r="N85" i="17" s="1"/>
  <c r="D76" i="20"/>
  <c r="J76" i="20" s="1"/>
  <c r="N76" i="20" s="1"/>
  <c r="N80" i="20" s="1"/>
  <c r="D60" i="19"/>
  <c r="J60" i="19" s="1"/>
  <c r="N60" i="19" s="1"/>
  <c r="N64" i="19" s="1"/>
  <c r="D29" i="20"/>
  <c r="J29" i="20" s="1"/>
  <c r="N29" i="20" s="1"/>
  <c r="D33" i="28"/>
  <c r="J33" i="28" s="1"/>
  <c r="N33" i="28" s="1"/>
  <c r="D30" i="29"/>
  <c r="J30" i="29" s="1"/>
  <c r="N30" i="29" s="1"/>
  <c r="D76" i="21"/>
  <c r="J76" i="21" s="1"/>
  <c r="N76" i="21" s="1"/>
  <c r="D31" i="21"/>
  <c r="C16" i="11"/>
  <c r="J16" i="11" s="1"/>
  <c r="C24" i="29"/>
  <c r="I24" i="29" s="1"/>
  <c r="M24" i="29" s="1"/>
  <c r="D16" i="11"/>
  <c r="K16" i="11" s="1"/>
  <c r="D24" i="29"/>
  <c r="J24" i="29" s="1"/>
  <c r="N24" i="29" s="1"/>
  <c r="G35" i="29"/>
  <c r="G34" i="20"/>
  <c r="G83" i="23"/>
  <c r="G36" i="21"/>
  <c r="C11" i="32"/>
  <c r="I11" i="32" s="1"/>
  <c r="C30" i="29"/>
  <c r="I30" i="29" s="1"/>
  <c r="M30" i="29" s="1"/>
  <c r="C76" i="20"/>
  <c r="I76" i="20" s="1"/>
  <c r="M76" i="20" s="1"/>
  <c r="M80" i="20" s="1"/>
  <c r="C60" i="19"/>
  <c r="I60" i="19" s="1"/>
  <c r="M60" i="19" s="1"/>
  <c r="M64" i="19" s="1"/>
  <c r="C29" i="20"/>
  <c r="I29" i="20" s="1"/>
  <c r="M29" i="20" s="1"/>
  <c r="C33" i="28"/>
  <c r="I33" i="28" s="1"/>
  <c r="M33" i="28" s="1"/>
  <c r="C76" i="21"/>
  <c r="I76" i="21" s="1"/>
  <c r="M76" i="21" s="1"/>
  <c r="C31" i="21"/>
  <c r="G35" i="23"/>
  <c r="M35" i="23" s="1"/>
  <c r="G32" i="23"/>
  <c r="M32" i="23" s="1"/>
  <c r="G54" i="23"/>
  <c r="M54" i="23" s="1"/>
  <c r="G40" i="23"/>
  <c r="M40" i="23" s="1"/>
  <c r="G56" i="23"/>
  <c r="M56" i="23" s="1"/>
  <c r="G34" i="23"/>
  <c r="M34" i="23" s="1"/>
  <c r="I41" i="21"/>
  <c r="M41" i="21" s="1"/>
  <c r="I38" i="21"/>
  <c r="M38" i="21" s="1"/>
  <c r="I70" i="21"/>
  <c r="M70" i="21" s="1"/>
  <c r="J78" i="21"/>
  <c r="N78" i="21" s="1"/>
  <c r="G44" i="23"/>
  <c r="G52" i="23"/>
  <c r="M52" i="23" s="1"/>
  <c r="G38" i="23"/>
  <c r="M38" i="23" s="1"/>
  <c r="G45" i="23"/>
  <c r="M45" i="23" s="1"/>
  <c r="G49" i="23"/>
  <c r="M49" i="23" s="1"/>
  <c r="G39" i="23"/>
  <c r="M39" i="23" s="1"/>
  <c r="I34" i="21"/>
  <c r="M34" i="21" s="1"/>
  <c r="I26" i="2"/>
  <c r="M26" i="2" s="1"/>
  <c r="I33" i="2"/>
  <c r="M33" i="2" s="1"/>
  <c r="I23" i="2"/>
  <c r="I37" i="2"/>
  <c r="M37" i="2" s="1"/>
  <c r="J33" i="11"/>
  <c r="I39" i="21"/>
  <c r="M39" i="21" s="1"/>
  <c r="K30" i="11"/>
  <c r="I39" i="2"/>
  <c r="M39" i="2" s="1"/>
  <c r="J41" i="2"/>
  <c r="N41" i="2" s="1"/>
  <c r="I40" i="2"/>
  <c r="M40" i="2" s="1"/>
  <c r="I26" i="21"/>
  <c r="M26" i="21" s="1"/>
  <c r="J22" i="11"/>
  <c r="K24" i="11"/>
  <c r="K33" i="11"/>
  <c r="M31" i="2"/>
  <c r="J24" i="21"/>
  <c r="N24" i="21" s="1"/>
  <c r="I33" i="21"/>
  <c r="M33" i="21" s="1"/>
  <c r="I35" i="21"/>
  <c r="M35" i="21" s="1"/>
  <c r="J24" i="11"/>
  <c r="K22" i="11"/>
  <c r="J26" i="11"/>
  <c r="J31" i="11"/>
  <c r="J25" i="2"/>
  <c r="N25" i="2" s="1"/>
  <c r="I38" i="2"/>
  <c r="M38" i="2" s="1"/>
  <c r="J29" i="21"/>
  <c r="N29" i="21" s="1"/>
  <c r="K26" i="11"/>
  <c r="K31" i="11"/>
  <c r="I32" i="2"/>
  <c r="M32" i="2" s="1"/>
  <c r="J34" i="2"/>
  <c r="N34" i="2" s="1"/>
  <c r="I32" i="21"/>
  <c r="M32" i="21" s="1"/>
  <c r="I40" i="21"/>
  <c r="M40" i="21" s="1"/>
  <c r="I42" i="21"/>
  <c r="M42" i="21" s="1"/>
  <c r="J27" i="2"/>
  <c r="N27" i="2" s="1"/>
  <c r="J40" i="2"/>
  <c r="N40" i="2" s="1"/>
  <c r="J23" i="2"/>
  <c r="J36" i="2"/>
  <c r="N36" i="2" s="1"/>
  <c r="J37" i="2"/>
  <c r="N37" i="2" s="1"/>
  <c r="I29" i="21"/>
  <c r="M29" i="21" s="1"/>
  <c r="J71" i="21"/>
  <c r="N71" i="21" s="1"/>
  <c r="J79" i="21"/>
  <c r="N79" i="21" s="1"/>
  <c r="J72" i="21"/>
  <c r="N72" i="21" s="1"/>
  <c r="J75" i="21"/>
  <c r="N75" i="21" s="1"/>
  <c r="J32" i="2"/>
  <c r="N32" i="2" s="1"/>
  <c r="J26" i="2"/>
  <c r="N26" i="2" s="1"/>
  <c r="J33" i="2"/>
  <c r="N33" i="2" s="1"/>
  <c r="M31" i="6"/>
  <c r="M32" i="6" s="1"/>
  <c r="K15" i="6"/>
  <c r="K23" i="6"/>
  <c r="K31" i="6"/>
  <c r="H31" i="6" s="1"/>
  <c r="L23" i="6"/>
  <c r="I23" i="6" s="1"/>
  <c r="C8" i="15"/>
  <c r="D8" i="15"/>
  <c r="H42" i="15"/>
  <c r="I43" i="15"/>
  <c r="I42" i="15"/>
  <c r="I46" i="15"/>
  <c r="L31" i="6"/>
  <c r="I14" i="23"/>
  <c r="M14" i="23" s="1"/>
  <c r="I15" i="23"/>
  <c r="M15" i="23" s="1"/>
  <c r="I17" i="23"/>
  <c r="M17" i="23" s="1"/>
  <c r="I18" i="23"/>
  <c r="M18" i="23" s="1"/>
  <c r="I19" i="23"/>
  <c r="M19" i="23" s="1"/>
  <c r="I20" i="23"/>
  <c r="M20" i="23" s="1"/>
  <c r="I21" i="23"/>
  <c r="M21" i="23" s="1"/>
  <c r="I22" i="23"/>
  <c r="M22" i="23" s="1"/>
  <c r="M37" i="23"/>
  <c r="J38" i="21"/>
  <c r="N38" i="21" s="1"/>
  <c r="J74" i="21"/>
  <c r="N74" i="21" s="1"/>
  <c r="J28" i="21"/>
  <c r="N28" i="21" s="1"/>
  <c r="J42" i="21"/>
  <c r="N42" i="21" s="1"/>
  <c r="J34" i="21"/>
  <c r="N34" i="21" s="1"/>
  <c r="J70" i="21"/>
  <c r="N70" i="21" s="1"/>
  <c r="J40" i="21"/>
  <c r="N40" i="21" s="1"/>
  <c r="J77" i="21"/>
  <c r="N77" i="21" s="1"/>
  <c r="J27" i="21"/>
  <c r="N27" i="21" s="1"/>
  <c r="J37" i="21"/>
  <c r="N37" i="21" s="1"/>
  <c r="J41" i="21"/>
  <c r="N41" i="21" s="1"/>
  <c r="K23" i="16"/>
  <c r="K24" i="16" s="1"/>
  <c r="H24" i="16" s="1"/>
  <c r="K15" i="16"/>
  <c r="M23" i="6"/>
  <c r="M24" i="6" s="1"/>
  <c r="M23" i="16"/>
  <c r="L23" i="16"/>
  <c r="M43" i="17" l="1"/>
  <c r="I43" i="17" s="1"/>
  <c r="I45" i="17" s="1"/>
  <c r="J11" i="32"/>
  <c r="J42" i="17"/>
  <c r="N43" i="17"/>
  <c r="J43" i="17" s="1"/>
  <c r="J45" i="17" s="1"/>
  <c r="M83" i="23"/>
  <c r="M90" i="23" s="1"/>
  <c r="M44" i="23"/>
  <c r="M57" i="23" s="1"/>
  <c r="G57" i="23" s="1"/>
  <c r="C34" i="20"/>
  <c r="I34" i="20" s="1"/>
  <c r="M34" i="20" s="1"/>
  <c r="M41" i="20" s="1"/>
  <c r="C36" i="21"/>
  <c r="C35" i="29"/>
  <c r="I35" i="29" s="1"/>
  <c r="M35" i="29" s="1"/>
  <c r="M42" i="29" s="1"/>
  <c r="I31" i="19"/>
  <c r="M31" i="19" s="1"/>
  <c r="M35" i="19" s="1"/>
  <c r="I30" i="2"/>
  <c r="M30" i="2" s="1"/>
  <c r="C81" i="17"/>
  <c r="I81" i="17" s="1"/>
  <c r="M81" i="17" s="1"/>
  <c r="M85" i="17" s="1"/>
  <c r="M86" i="17" s="1"/>
  <c r="I86" i="17" s="1"/>
  <c r="C9" i="17" s="1"/>
  <c r="H9" i="34" s="1"/>
  <c r="I64" i="19"/>
  <c r="M65" i="19"/>
  <c r="I65" i="19" s="1"/>
  <c r="C9" i="19" s="1"/>
  <c r="H11" i="34" s="1"/>
  <c r="J64" i="19"/>
  <c r="N65" i="19"/>
  <c r="J65" i="19" s="1"/>
  <c r="D34" i="20"/>
  <c r="J34" i="20" s="1"/>
  <c r="N34" i="20" s="1"/>
  <c r="N41" i="20" s="1"/>
  <c r="D36" i="21"/>
  <c r="D35" i="29"/>
  <c r="J35" i="29" s="1"/>
  <c r="N35" i="29" s="1"/>
  <c r="N42" i="29" s="1"/>
  <c r="M80" i="21"/>
  <c r="M81" i="21" s="1"/>
  <c r="I81" i="21" s="1"/>
  <c r="C9" i="21" s="1"/>
  <c r="H12" i="34" s="1"/>
  <c r="I80" i="20"/>
  <c r="M81" i="20"/>
  <c r="I81" i="20" s="1"/>
  <c r="C9" i="20" s="1"/>
  <c r="H10" i="34" s="1"/>
  <c r="G35" i="2"/>
  <c r="K35" i="2" s="1"/>
  <c r="O35" i="2" s="1"/>
  <c r="O42" i="2" s="1"/>
  <c r="G38" i="28"/>
  <c r="N81" i="20"/>
  <c r="J81" i="20" s="1"/>
  <c r="J80" i="20"/>
  <c r="J31" i="19"/>
  <c r="N31" i="19" s="1"/>
  <c r="N35" i="19" s="1"/>
  <c r="J30" i="2"/>
  <c r="N30" i="2" s="1"/>
  <c r="J39" i="21"/>
  <c r="N39" i="21" s="1"/>
  <c r="J26" i="21"/>
  <c r="N26" i="21" s="1"/>
  <c r="N86" i="17"/>
  <c r="J86" i="17" s="1"/>
  <c r="D9" i="17" s="1"/>
  <c r="I9" i="34" s="1"/>
  <c r="J85" i="17"/>
  <c r="M23" i="23"/>
  <c r="J35" i="21"/>
  <c r="N35" i="21" s="1"/>
  <c r="J31" i="2"/>
  <c r="N31" i="2" s="1"/>
  <c r="J38" i="2"/>
  <c r="N38" i="2" s="1"/>
  <c r="J39" i="2"/>
  <c r="N39" i="2" s="1"/>
  <c r="J33" i="21"/>
  <c r="N33" i="21" s="1"/>
  <c r="I25" i="2"/>
  <c r="M25" i="2" s="1"/>
  <c r="I24" i="21"/>
  <c r="M24" i="21" s="1"/>
  <c r="I41" i="2"/>
  <c r="M41" i="2" s="1"/>
  <c r="I34" i="2"/>
  <c r="M34" i="2" s="1"/>
  <c r="J32" i="21"/>
  <c r="N32" i="21" s="1"/>
  <c r="N80" i="21"/>
  <c r="N81" i="21" s="1"/>
  <c r="J81" i="21" s="1"/>
  <c r="D9" i="21" s="1"/>
  <c r="I12" i="34" s="1"/>
  <c r="I24" i="2"/>
  <c r="M24" i="2" s="1"/>
  <c r="L15" i="6"/>
  <c r="L16" i="6" s="1"/>
  <c r="I16" i="6" s="1"/>
  <c r="K21" i="11"/>
  <c r="J31" i="21"/>
  <c r="N31" i="21" s="1"/>
  <c r="J25" i="21"/>
  <c r="N25" i="21" s="1"/>
  <c r="J24" i="2"/>
  <c r="N24" i="2" s="1"/>
  <c r="I31" i="21"/>
  <c r="M31" i="21" s="1"/>
  <c r="J21" i="11"/>
  <c r="I25" i="21"/>
  <c r="M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O43" i="2" l="1"/>
  <c r="K43" i="2" s="1"/>
  <c r="E5" i="2" s="1"/>
  <c r="K42" i="2"/>
  <c r="I38" i="28"/>
  <c r="M38" i="28" s="1"/>
  <c r="M45" i="28" s="1"/>
  <c r="I45" i="28" s="1"/>
  <c r="I85" i="17"/>
  <c r="M91" i="23"/>
  <c r="G91" i="23" s="1"/>
  <c r="G93" i="23" s="1"/>
  <c r="E5" i="23" s="1"/>
  <c r="G19" i="34" s="1"/>
  <c r="G20" i="34" s="1"/>
  <c r="G90" i="23"/>
  <c r="C35" i="2"/>
  <c r="I35" i="2" s="1"/>
  <c r="M35" i="2" s="1"/>
  <c r="J41" i="20"/>
  <c r="N42" i="20"/>
  <c r="J42" i="20" s="1"/>
  <c r="J44" i="20" s="1"/>
  <c r="D5" i="20" s="1"/>
  <c r="J42" i="29"/>
  <c r="N43" i="29"/>
  <c r="J43" i="29" s="1"/>
  <c r="D5" i="29" s="1"/>
  <c r="N36" i="19"/>
  <c r="J36" i="19" s="1"/>
  <c r="J38" i="19" s="1"/>
  <c r="D5" i="19" s="1"/>
  <c r="J35" i="19"/>
  <c r="J38" i="28"/>
  <c r="N38" i="28" s="1"/>
  <c r="N45" i="28" s="1"/>
  <c r="D35" i="2"/>
  <c r="J35" i="2" s="1"/>
  <c r="N35" i="2" s="1"/>
  <c r="M42" i="20"/>
  <c r="I42" i="20" s="1"/>
  <c r="I44" i="20" s="1"/>
  <c r="C5" i="20" s="1"/>
  <c r="E10" i="34" s="1"/>
  <c r="N10" i="34" s="1"/>
  <c r="I41" i="20"/>
  <c r="I80" i="21"/>
  <c r="C5" i="17"/>
  <c r="E9" i="34" s="1"/>
  <c r="N9" i="34" s="1"/>
  <c r="M36" i="19"/>
  <c r="I36" i="19" s="1"/>
  <c r="I35" i="19"/>
  <c r="J80" i="21"/>
  <c r="I42" i="29"/>
  <c r="M43" i="29"/>
  <c r="I43" i="29" s="1"/>
  <c r="C5" i="29" s="1"/>
  <c r="M58" i="23"/>
  <c r="G58" i="23" s="1"/>
  <c r="G60" i="23" s="1"/>
  <c r="E4" i="23" s="1"/>
  <c r="D19" i="34" s="1"/>
  <c r="D20" i="34" s="1"/>
  <c r="D9" i="19"/>
  <c r="I11" i="34" s="1"/>
  <c r="I15" i="6"/>
  <c r="M16" i="16"/>
  <c r="J36" i="21"/>
  <c r="N36" i="21" s="1"/>
  <c r="N43" i="21" s="1"/>
  <c r="N44" i="21" s="1"/>
  <c r="J44" i="21" s="1"/>
  <c r="J46" i="21" s="1"/>
  <c r="D5" i="21" s="1"/>
  <c r="O12" i="34" s="1"/>
  <c r="K27" i="11"/>
  <c r="M58" i="2"/>
  <c r="N17" i="19"/>
  <c r="I36" i="21"/>
  <c r="M36" i="21" s="1"/>
  <c r="M43" i="21" s="1"/>
  <c r="M44" i="21" s="1"/>
  <c r="I44" i="21" s="1"/>
  <c r="I46" i="21" s="1"/>
  <c r="C5" i="21" s="1"/>
  <c r="E12" i="34" s="1"/>
  <c r="N12" i="34" s="1"/>
  <c r="J27" i="11"/>
  <c r="N58" i="2"/>
  <c r="J58" i="2" s="1"/>
  <c r="M17" i="19"/>
  <c r="M24" i="23"/>
  <c r="I24" i="23" s="1"/>
  <c r="E6" i="23" s="1"/>
  <c r="E7" i="23" s="1"/>
  <c r="I23" i="23"/>
  <c r="D9" i="20"/>
  <c r="I10" i="34" s="1"/>
  <c r="I15" i="16"/>
  <c r="G4" i="34" l="1"/>
  <c r="E9" i="2"/>
  <c r="M4" i="34" s="1"/>
  <c r="E6" i="24"/>
  <c r="O19" i="34"/>
  <c r="O20" i="34" s="1"/>
  <c r="M46" i="28"/>
  <c r="I46" i="28" s="1"/>
  <c r="C5" i="28" s="1"/>
  <c r="E5" i="34" s="1"/>
  <c r="N5" i="34" s="1"/>
  <c r="O11" i="34"/>
  <c r="O10" i="34"/>
  <c r="D5" i="17"/>
  <c r="O9" i="34" s="1"/>
  <c r="N46" i="28"/>
  <c r="J46" i="28" s="1"/>
  <c r="D5" i="28" s="1"/>
  <c r="O5" i="34" s="1"/>
  <c r="J45" i="28"/>
  <c r="J19" i="34"/>
  <c r="J20" i="34" s="1"/>
  <c r="J17" i="19"/>
  <c r="N18" i="19"/>
  <c r="J18" i="19" s="1"/>
  <c r="J20" i="19" s="1"/>
  <c r="I58" i="2"/>
  <c r="M59" i="2"/>
  <c r="I59" i="2" s="1"/>
  <c r="I38" i="19"/>
  <c r="C5" i="19" s="1"/>
  <c r="E11" i="34" s="1"/>
  <c r="N11" i="34" s="1"/>
  <c r="I43" i="21"/>
  <c r="N59" i="2"/>
  <c r="J59" i="2" s="1"/>
  <c r="J43" i="21"/>
  <c r="I17" i="19"/>
  <c r="M18" i="19"/>
  <c r="I18" i="19" s="1"/>
  <c r="I20" i="19" s="1"/>
  <c r="P4" i="34" l="1"/>
  <c r="J52" i="21"/>
  <c r="I52" i="21"/>
  <c r="N49" i="2" l="1"/>
  <c r="M49" i="2"/>
  <c r="N15" i="2"/>
  <c r="M15" i="2"/>
  <c r="N23" i="2"/>
  <c r="M23" i="2"/>
  <c r="M16" i="2" l="1"/>
  <c r="I16" i="2" s="1"/>
  <c r="M50" i="2"/>
  <c r="M51" i="2" s="1"/>
  <c r="I51" i="2" s="1"/>
  <c r="M42" i="2"/>
  <c r="N50" i="2"/>
  <c r="J50" i="2" s="1"/>
  <c r="N16" i="2"/>
  <c r="J16" i="2" s="1"/>
  <c r="I50" i="2" l="1"/>
  <c r="M17" i="2"/>
  <c r="I17" i="2" s="1"/>
  <c r="N51" i="2"/>
  <c r="J51" i="2" s="1"/>
  <c r="M43" i="2"/>
  <c r="I43" i="2" s="1"/>
  <c r="C5" i="2" s="1"/>
  <c r="E4" i="34" s="1"/>
  <c r="N4" i="34" s="1"/>
  <c r="I42" i="2"/>
  <c r="N42" i="2"/>
  <c r="N17" i="2"/>
  <c r="J42" i="2" l="1"/>
  <c r="N43" i="2"/>
  <c r="J43" i="2" s="1"/>
  <c r="D5" i="2" s="1"/>
  <c r="J17" i="2"/>
  <c r="F4" i="34" l="1"/>
  <c r="O4" i="34" s="1"/>
  <c r="M66" i="2"/>
  <c r="N66" i="2"/>
  <c r="J66" i="2" s="1"/>
  <c r="N67" i="2" l="1"/>
  <c r="J67" i="2" s="1"/>
  <c r="M67" i="2"/>
  <c r="I67" i="2" s="1"/>
  <c r="I66" i="2"/>
</calcChain>
</file>

<file path=xl/comments1.xml><?xml version="1.0" encoding="utf-8"?>
<comments xmlns="http://schemas.openxmlformats.org/spreadsheetml/2006/main">
  <authors>
    <author>Richard Kybett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<sst xmlns="http://schemas.openxmlformats.org/spreadsheetml/2006/main" count="1797" uniqueCount="331">
  <si>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</si>
  <si>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</si>
  <si>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</si>
  <si>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</si>
  <si>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</si>
  <si>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</si>
  <si>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</si>
  <si>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</si>
  <si>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</si>
  <si>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</si>
  <si>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</si>
  <si>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</si>
  <si>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</si>
  <si>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</si>
  <si>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</si>
  <si>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</si>
  <si>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</si>
  <si>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</si>
  <si>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</si>
  <si>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</si>
  <si>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</si>
  <si>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</si>
  <si>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</si>
  <si>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</si>
  <si>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</si>
  <si>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</si>
  <si>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</si>
  <si>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</si>
  <si>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</si>
  <si>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</si>
  <si>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</si>
  <si>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</si>
  <si>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</si>
  <si>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</si>
  <si>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</si>
  <si>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</si>
  <si>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</si>
  <si>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</si>
  <si>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</si>
  <si>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</si>
  <si>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</si>
  <si>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</si>
  <si>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</si>
  <si>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</si>
  <si>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</si>
  <si>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</si>
  <si>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</si>
  <si>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</si>
  <si>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</si>
  <si>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</si>
  <si>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</si>
  <si>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</si>
  <si>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</si>
  <si>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</si>
  <si>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</si>
  <si>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</si>
  <si>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</si>
  <si>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</si>
  <si>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</si>
  <si>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</si>
  <si>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</si>
  <si>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</si>
  <si>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</si>
  <si>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</si>
  <si>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</si>
  <si>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</si>
  <si>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radome loss variation</t>
  </si>
  <si>
    <t>wet radome loss variation</t>
  </si>
  <si>
    <t>Change in absorber behaviour</t>
  </si>
  <si>
    <t>TRP Summation error</t>
    <phoneticPr fontId="7" type="noConversion"/>
  </si>
  <si>
    <t>Total MU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</si>
  <si>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</si>
  <si>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</si>
  <si>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</si>
  <si>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</si>
  <si>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</si>
  <si>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</si>
  <si>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</si>
  <si>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</si>
  <si>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</si>
  <si>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</si>
  <si>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</si>
  <si>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</si>
  <si>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</si>
  <si>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</si>
  <si>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</si>
  <si>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</si>
  <si>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</si>
  <si>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</si>
  <si>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</si>
  <si>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</si>
  <si>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</si>
  <si>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</si>
  <si>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</si>
  <si>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</si>
  <si>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</si>
  <si>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</si>
  <si>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</si>
  <si>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</si>
  <si>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</si>
  <si>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</si>
  <si>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</si>
  <si>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</si>
  <si>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</si>
  <si>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</si>
  <si>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</si>
  <si>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</si>
  <si>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</si>
  <si>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</si>
  <si>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</si>
  <si>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</si>
  <si>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</si>
  <si>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</si>
  <si>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</si>
  <si>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</si>
  <si>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</si>
  <si>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</si>
  <si>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</si>
  <si>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</si>
  <si>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</si>
  <si>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</si>
  <si>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</si>
  <si>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</si>
  <si>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</si>
  <si>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</si>
  <si>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</si>
  <si>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</si>
  <si>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</si>
  <si>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</si>
  <si>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</si>
  <si>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</si>
  <si>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</si>
  <si>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</si>
  <si>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</si>
  <si>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Agreed value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</si>
  <si>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</si>
  <si>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</si>
  <si>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</si>
  <si>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</si>
  <si>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</si>
  <si>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</si>
  <si>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</si>
  <si>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</si>
  <si>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</si>
  <si>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</si>
  <si>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</si>
  <si>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</si>
  <si>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</si>
  <si>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</si>
  <si>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</si>
  <si>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</si>
  <si>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</si>
  <si>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</si>
  <si>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11.3.3.4-2: CATR MU value derivation for the EIRP measurement of the relative OTA ACLR,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</si>
  <si>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</si>
  <si>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</si>
  <si>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</si>
  <si>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24.25&lt;f
≤29.5GHz</t>
  </si>
  <si>
    <t>37&lt;f
≤40GHz</t>
  </si>
  <si>
    <t>4.2&lt;f≤6 GHz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</si>
  <si>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</si>
  <si>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</si>
  <si>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</si>
  <si>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</si>
  <si>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</si>
  <si>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</si>
  <si>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</si>
  <si>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</si>
  <si>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</si>
  <si>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</si>
  <si>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</si>
  <si>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</si>
  <si>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</si>
  <si>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</si>
  <si>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</si>
  <si>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</si>
  <si>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</si>
  <si>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</si>
  <si>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</si>
  <si>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</si>
  <si>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</si>
  <si>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</si>
  <si>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</si>
  <si>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</si>
  <si>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</si>
  <si>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</si>
  <si>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</si>
  <si>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</si>
  <si>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</si>
  <si>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</si>
  <si>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</si>
  <si>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</si>
  <si>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</si>
  <si>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</si>
  <si>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</si>
  <si>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</si>
  <si>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</si>
  <si>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</si>
  <si>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</si>
  <si>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</si>
  <si>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C1-8</t>
  </si>
  <si>
    <t>C1-7</t>
  </si>
  <si>
    <t>RF power measurement equipment (e.g. spectrum analyzer, power meter) - low power (UEM, absolute ACLR)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</si>
  <si>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</si>
  <si>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</si>
  <si>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</si>
  <si>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</si>
  <si>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</si>
  <si>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</si>
  <si>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</si>
  <si>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</si>
  <si>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</si>
  <si>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</si>
  <si>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</si>
  <si>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</si>
  <si>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</si>
  <si>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</si>
  <si>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</si>
  <si>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</si>
  <si>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</si>
  <si>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 xml:space="preserve">Indoor Anechoic Chamber </t>
  </si>
  <si>
    <t>Reverberation Chamber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</si>
  <si>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</si>
  <si>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</si>
  <si>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</si>
  <si>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</si>
  <si>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</si>
  <si>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</si>
  <si>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</si>
  <si>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</si>
  <si>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rms calculations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</si>
  <si>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</si>
  <si>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</si>
  <si>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</si>
  <si>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</si>
  <si>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</si>
  <si>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</si>
  <si>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x</t>
  </si>
  <si>
    <t>2.5</t>
  </si>
  <si>
    <t>2.7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</si>
  <si>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</si>
  <si>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</si>
  <si>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</si>
  <si>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</si>
  <si>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</si>
  <si>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</si>
  <si>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</si>
  <si>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</si>
  <si>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</si>
  <si>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</si>
  <si>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</si>
  <si>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</si>
  <si>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</si>
  <si>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</si>
  <si>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</si>
  <si>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</si>
  <si>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</si>
  <si>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Checked 28/1/20: same values as were in TR 38.817-02.</t>
  </si>
  <si>
    <t>Same MU values as for FR1.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</si>
  <si>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</si>
  <si>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</si>
  <si>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29/1/20: same as TX emssisons </t>
  </si>
  <si>
    <t xml:space="preserve">checked 28/1/20:
EIRP tab: same values as were in TR 38.817-02.
EIRP-Ex tab: same values as were in TR 38.817-02
TX OFF: 
-pointing error 0.2 in EIRP and 0.3 in TX OFF - use 0.2 for now.
-NA is 0.3 in EIRP and 0.2 here, use 0.3 cancels out pointing error
-Receiver missmatch uncertainty different to EIRP: 0.72 rather than 0.43/0.57. Could be becuase of limiter? New error description.
-Final values matched those as were in TR 38.817-02
In-band TRP: 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
ACLR-abs: 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
ACLR-rel: 
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OBUE:  
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OOB EM: 
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
RX EM: same as TX emssisons </t>
  </si>
  <si>
    <t>16.0.0</t>
  </si>
  <si>
    <t>R4-2011260</t>
  </si>
  <si>
    <t>A</t>
  </si>
  <si>
    <t>16.1.0</t>
  </si>
  <si>
    <t>R4-2015965</t>
  </si>
  <si>
    <t>PWS values updates; additional PWS tests added</t>
  </si>
  <si>
    <t>16.2.0</t>
  </si>
  <si>
    <t>C1-1_PM</t>
  </si>
  <si>
    <t>C1-7_mixer</t>
  </si>
  <si>
    <t>C1-11</t>
  </si>
  <si>
    <t>Uncertainty of the RF signal generator with power monitoring and controling by power sensor</t>
  </si>
  <si>
    <t>C1-3</t>
  </si>
  <si>
    <t>A2-4a</t>
  </si>
  <si>
    <t>52.6 &lt; f ≤ 71 GHz</t>
  </si>
  <si>
    <t>value in []</t>
  </si>
  <si>
    <t>value in []; adjustment possible</t>
  </si>
  <si>
    <t>value was not agreed</t>
  </si>
  <si>
    <t>Table 11.3.3.4-1: CATR MU value derivation for the EIRP measurement of the absolute OTA ACLR, FR2</t>
  </si>
  <si>
    <t>RF power measurement equipment standard uncertainty σ (dB) of the absolute level for a time domain wideband measurement for FR2</t>
  </si>
  <si>
    <t>value not agreed; reassure that the mixer is not accounted twice</t>
  </si>
  <si>
    <t>value not agreed</t>
  </si>
  <si>
    <t>71 &lt; f ≤ 110 GHz</t>
  </si>
  <si>
    <t>110 &lt; f ≤ 142 GHz</t>
  </si>
  <si>
    <t>30MHz &lt; f ≤ 6GHz</t>
  </si>
  <si>
    <t>values were not agreed</t>
  </si>
  <si>
    <t>RAN4#107</t>
  </si>
  <si>
    <t>F</t>
  </si>
  <si>
    <t>17.1.0</t>
  </si>
  <si>
    <t xml:space="preserve">Updated with FR2-2 values. </t>
  </si>
  <si>
    <t>R4-230xxxx</t>
  </si>
  <si>
    <t>Uncertainty of the RF power measurement equipment (power meter, power sensor) - high power (EIRP)</t>
  </si>
  <si>
    <r>
      <t>Uncertainty of the RF power measurement equipment (</t>
    </r>
    <r>
      <rPr>
        <strike/>
        <sz val="8"/>
        <rFont val="Arial"/>
        <family val="2"/>
      </rPr>
      <t xml:space="preserve">e.g. </t>
    </r>
    <r>
      <rPr>
        <sz val="8"/>
        <rFont val="Arial"/>
        <family val="2"/>
      </rPr>
      <t>spectrum analyzer</t>
    </r>
    <r>
      <rPr>
        <strike/>
        <sz val="8"/>
        <rFont val="Arial"/>
        <family val="2"/>
      </rPr>
      <t>, power meter</t>
    </r>
    <r>
      <rPr>
        <sz val="8"/>
        <rFont val="Arial"/>
        <family val="2"/>
      </rPr>
      <t>) - high power (EIRP, TRP)</t>
    </r>
  </si>
  <si>
    <t>RF power measurement equipment (e.g. spectrum analyzer, power meter) for IF used with mixer</t>
  </si>
  <si>
    <t>Reuse of 0.85 dB for FR2-2 from RAN5 discussions</t>
  </si>
  <si>
    <t>18&lt;f≤26.5 GHz</t>
  </si>
  <si>
    <t>40&lt;f ≤60 GHz</t>
  </si>
  <si>
    <t>26.5&lt;f ≤40 GHz</t>
  </si>
  <si>
    <t>71&lt;f ≤110 GHz</t>
  </si>
  <si>
    <t>37&lt;f
≤40 GHz</t>
  </si>
  <si>
    <t>24.25&lt;f
≤29.5 GHz</t>
  </si>
  <si>
    <t>110&lt;f ≤142 GHz</t>
  </si>
  <si>
    <t>RAN4#94:
RK: 40-60GHz MU is different for different methods:
IAC=0.6
CATR=0.7
Reverb=1.15</t>
  </si>
  <si>
    <t xml:space="preserve"> </t>
  </si>
  <si>
    <t>RK: uncertainty changed to 0.03 dB</t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</si>
  <si>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</si>
  <si>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</si>
  <si>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Nok: these are non-zero in 37.843. can set the same as in 37.843?</t>
  </si>
  <si>
    <t>RK: uncertainty changed to 0</t>
    <phoneticPr fontId="7" type="noConversion"/>
  </si>
  <si>
    <t>RK: calcualtion corrected - same unceratinty value</t>
    <phoneticPr fontId="7" type="noConversion"/>
  </si>
  <si>
    <t>RK: uncertainty changed to 0
Nok: these were non-zero in TRE37.843. Can set the same as in TR37.843?</t>
  </si>
  <si>
    <t>RK: uncertainty changed to 0.1</t>
    <phoneticPr fontId="7" type="noConversion"/>
  </si>
  <si>
    <t>Std uncertainty value as agreed in RAN4#106</t>
  </si>
  <si>
    <t>During RAN4#106 this value was agreed in [] - to be confirmed</t>
  </si>
  <si>
    <t>The need for this contributor was to be clarified.</t>
  </si>
  <si>
    <t>value not agreed; reassure that the mixer is not accounted twice; C1-7_mixer value used</t>
  </si>
  <si>
    <t>52.6&lt;f
≤71 GHz</t>
  </si>
  <si>
    <t>71GHz&lt;f ≤110 GHz</t>
  </si>
  <si>
    <t>18&lt;f≤26,5 GHz</t>
  </si>
  <si>
    <t>26,5&lt;f ≤40 GHz</t>
  </si>
  <si>
    <t>6&lt;f≤40 GHz</t>
  </si>
  <si>
    <t>Assumes power meter measurement possibility with C1-1_PM value</t>
  </si>
  <si>
    <t>Values below 40GHz overlap with the table above and are different. Use above values.</t>
  </si>
  <si>
    <t>Checked 28/1/20
pointing error 0.2 in EIRP and 0.3 in TX OFF - use 0.2 for now.
NA is 0.3 in EIRP and 0.2 here, use 0.3 cancels out pointing error
Receiver missmatch uncertainty different to EIRP: 0.72 rather than 0.43/0.57. Could be becuase of limiter? New error description.
Final values matched those as were in TR 38.817-02</t>
  </si>
  <si>
    <t xml:space="preserve">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</t>
  </si>
  <si>
    <t>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</t>
  </si>
  <si>
    <t>There was an error in TR 38.817-02: value for 40-60 GHz was recorded as 4.9 dB</t>
  </si>
  <si>
    <t>TX OFF</t>
  </si>
  <si>
    <t>Table 12.2.4.3-2: Reverberation Chamber value derivation for TX spurious emissions, 43 GHz – 142 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</si>
</sst>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strike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403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/>
    <xf numFmtId="0" fontId="5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6" fillId="0" borderId="1" xfId="0" applyFont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2" fontId="5" fillId="0" borderId="0" xfId="0" applyNumberFormat="1" applyFont="1" applyAlignment="1"/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0" fontId="5" fillId="3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/>
    <xf numFmtId="2" fontId="6" fillId="0" borderId="1" xfId="0" applyNumberFormat="1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0" fillId="0" borderId="0" xfId="0" applyFont="1" applyFill="1"/>
    <xf numFmtId="17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0" fillId="0" borderId="0" xfId="0" applyFont="1"/>
    <xf numFmtId="0" fontId="5" fillId="4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5" fillId="3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2" fontId="15" fillId="0" borderId="0" xfId="0" applyNumberFormat="1" applyFont="1" applyFill="1" applyBorder="1" applyAlignment="1">
      <alignment horizontal="center" wrapText="1"/>
    </xf>
    <xf numFmtId="2" fontId="11" fillId="0" borderId="0" xfId="0" applyNumberFormat="1" applyFont="1" applyFill="1" applyBorder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9" fillId="3" borderId="0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wrapText="1"/>
    </xf>
    <xf numFmtId="0" fontId="18" fillId="3" borderId="1" xfId="0" applyFont="1" applyFill="1" applyBorder="1" applyAlignment="1">
      <alignment horizontal="center" wrapText="1"/>
    </xf>
    <xf numFmtId="2" fontId="15" fillId="0" borderId="0" xfId="0" applyNumberFormat="1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/>
    <xf numFmtId="0" fontId="5" fillId="5" borderId="1" xfId="0" applyFont="1" applyFill="1" applyBorder="1" applyAlignment="1">
      <alignment vertical="top"/>
    </xf>
    <xf numFmtId="0" fontId="5" fillId="3" borderId="8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5" fillId="0" borderId="1" xfId="0" applyFont="1" applyFill="1" applyBorder="1"/>
    <xf numFmtId="0" fontId="5" fillId="0" borderId="8" xfId="0" applyFont="1" applyFill="1" applyBorder="1"/>
    <xf numFmtId="0" fontId="5" fillId="0" borderId="1" xfId="0" applyFont="1" applyFill="1" applyBorder="1" applyAlignment="1"/>
    <xf numFmtId="2" fontId="5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wrapText="1"/>
    </xf>
    <xf numFmtId="2" fontId="6" fillId="2" borderId="1" xfId="0" applyNumberFormat="1" applyFont="1" applyFill="1" applyBorder="1" applyAlignment="1">
      <alignment horizontal="center" wrapText="1"/>
    </xf>
    <xf numFmtId="0" fontId="5" fillId="5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2" fontId="6" fillId="0" borderId="0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5" borderId="1" xfId="0" applyFont="1" applyFill="1" applyBorder="1"/>
    <xf numFmtId="0" fontId="5" fillId="5" borderId="1" xfId="0" applyFont="1" applyFill="1" applyBorder="1" applyAlignment="1">
      <alignment wrapText="1"/>
    </xf>
    <xf numFmtId="0" fontId="18" fillId="0" borderId="0" xfId="0" applyFont="1" applyFill="1" applyBorder="1" applyAlignment="1">
      <alignment vertical="center" wrapText="1"/>
    </xf>
    <xf numFmtId="2" fontId="2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2" fontId="1" fillId="3" borderId="6" xfId="0" applyNumberFormat="1" applyFont="1" applyFill="1" applyBorder="1" applyAlignment="1">
      <alignment horizontal="center" vertical="center" wrapText="1"/>
    </xf>
    <xf numFmtId="2" fontId="1" fillId="3" borderId="7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2" fontId="2" fillId="3" borderId="8" xfId="0" applyNumberFormat="1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/>
    </xf>
    <xf numFmtId="2" fontId="1" fillId="3" borderId="7" xfId="0" applyNumberFormat="1" applyFont="1" applyFill="1" applyBorder="1" applyAlignment="1">
      <alignment horizontal="center"/>
    </xf>
    <xf numFmtId="2" fontId="1" fillId="3" borderId="8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2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18" fillId="3" borderId="4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Normal="100" workbookViewId="0">
      <selection activeCell="O15" sqref="O15"/>
    </sheetView>
  </sheetViews>
  <sheetFormatPr defaultRowHeight="11.25"/>
  <cols>
    <col min="1" max="1" width="18.7109375" style="66" bestFit="1" customWidth="1"/>
    <col min="2" max="13" width="9.85546875" style="66" customWidth="1"/>
    <col min="14" max="16" width="9.85546875" style="206" customWidth="1"/>
    <col min="17" max="18" width="9.85546875" style="236" customWidth="1"/>
    <col min="19" max="19" width="21" style="66" customWidth="1"/>
    <col min="20" max="16384" width="9.140625" style="66"/>
  </cols>
  <sheetData>
    <row r="1" spans="1:19">
      <c r="A1" s="314"/>
      <c r="B1" s="315" t="s">
        <v>175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6" t="s">
        <v>143</v>
      </c>
      <c r="O1" s="316"/>
      <c r="P1" s="316"/>
      <c r="Q1" s="157"/>
      <c r="R1" s="157"/>
      <c r="S1" s="314" t="s">
        <v>165</v>
      </c>
    </row>
    <row r="2" spans="1:19">
      <c r="A2" s="314"/>
      <c r="B2" s="315" t="s">
        <v>220</v>
      </c>
      <c r="C2" s="315"/>
      <c r="D2" s="315"/>
      <c r="E2" s="315" t="s">
        <v>145</v>
      </c>
      <c r="F2" s="315"/>
      <c r="G2" s="315"/>
      <c r="H2" s="315" t="s">
        <v>221</v>
      </c>
      <c r="I2" s="315"/>
      <c r="J2" s="315"/>
      <c r="K2" s="314" t="s">
        <v>134</v>
      </c>
      <c r="L2" s="314"/>
      <c r="M2" s="314"/>
      <c r="N2" s="316"/>
      <c r="O2" s="316"/>
      <c r="P2" s="316"/>
      <c r="Q2" s="157"/>
      <c r="R2" s="157"/>
      <c r="S2" s="314"/>
    </row>
    <row r="3" spans="1:19" ht="22.5">
      <c r="A3" s="314"/>
      <c r="B3" s="208" t="s">
        <v>302</v>
      </c>
      <c r="C3" s="208" t="s">
        <v>301</v>
      </c>
      <c r="D3" s="208"/>
      <c r="E3" s="255" t="s">
        <v>302</v>
      </c>
      <c r="F3" s="255" t="s">
        <v>301</v>
      </c>
      <c r="G3" s="275" t="s">
        <v>318</v>
      </c>
      <c r="H3" s="255" t="s">
        <v>302</v>
      </c>
      <c r="I3" s="255" t="s">
        <v>301</v>
      </c>
      <c r="J3" s="275" t="s">
        <v>318</v>
      </c>
      <c r="K3" s="255" t="s">
        <v>302</v>
      </c>
      <c r="L3" s="255" t="s">
        <v>301</v>
      </c>
      <c r="M3" s="275" t="s">
        <v>318</v>
      </c>
      <c r="N3" s="207" t="s">
        <v>157</v>
      </c>
      <c r="O3" s="207" t="s">
        <v>158</v>
      </c>
      <c r="P3" s="207" t="s">
        <v>159</v>
      </c>
      <c r="Q3" s="157"/>
      <c r="R3" s="157"/>
      <c r="S3" s="314"/>
    </row>
    <row r="4" spans="1:19">
      <c r="A4" s="140" t="s">
        <v>223</v>
      </c>
      <c r="B4" s="20"/>
      <c r="C4" s="20"/>
      <c r="D4" s="20"/>
      <c r="E4" s="20">
        <f>EIRP!C5</f>
        <v>1.7366908829533634</v>
      </c>
      <c r="F4" s="20">
        <f>EIRP!D5</f>
        <v>2.0697398925790975</v>
      </c>
      <c r="G4" s="274">
        <f>EIRP!E5</f>
        <v>2.9780491373604523</v>
      </c>
      <c r="H4" s="156"/>
      <c r="I4" s="156"/>
      <c r="J4" s="156"/>
      <c r="K4" s="23">
        <f>EIRP!C9</f>
        <v>1.7</v>
      </c>
      <c r="L4" s="23">
        <f>EIRP!D9</f>
        <v>2</v>
      </c>
      <c r="M4" s="293">
        <f>EIRP!E9</f>
        <v>3</v>
      </c>
      <c r="N4" s="204" t="str">
        <f t="shared" ref="N4:P12" si="0">IF(ROUND(MAX(B4,E4,H4),1)&gt;K4,"x","")</f>
        <v/>
      </c>
      <c r="O4" s="204" t="str">
        <f t="shared" si="0"/>
        <v>x</v>
      </c>
      <c r="P4" s="204" t="str">
        <f t="shared" si="0"/>
        <v/>
      </c>
      <c r="Q4" s="110"/>
      <c r="R4" s="110"/>
      <c r="S4" s="177"/>
    </row>
    <row r="5" spans="1:19">
      <c r="A5" s="140" t="s">
        <v>222</v>
      </c>
      <c r="B5" s="20"/>
      <c r="C5" s="20"/>
      <c r="D5" s="20"/>
      <c r="E5" s="20">
        <f>'EIRP extreme'!C5</f>
        <v>3.0522646056548464</v>
      </c>
      <c r="F5" s="20">
        <f>'EIRP extreme'!D5</f>
        <v>3.2533132684900377</v>
      </c>
      <c r="G5" s="274">
        <f>'EIRP extreme'!E5</f>
        <v>3.894740127984579</v>
      </c>
      <c r="H5" s="156"/>
      <c r="I5" s="156"/>
      <c r="J5" s="156"/>
      <c r="K5" s="23">
        <f>'EIRP extreme'!C9</f>
        <v>3.1</v>
      </c>
      <c r="L5" s="23">
        <f>'EIRP extreme'!D9</f>
        <v>3.3</v>
      </c>
      <c r="M5" s="293">
        <f>'EIRP extreme'!E9</f>
        <v>3.9</v>
      </c>
      <c r="N5" s="204" t="str">
        <f t="shared" si="0"/>
        <v/>
      </c>
      <c r="O5" s="204" t="str">
        <f t="shared" si="0"/>
        <v/>
      </c>
      <c r="P5" s="204" t="str">
        <f t="shared" si="0"/>
        <v/>
      </c>
      <c r="Q5" s="110"/>
      <c r="R5" s="110"/>
      <c r="S5" s="177"/>
    </row>
    <row r="6" spans="1:19">
      <c r="A6" s="140" t="s">
        <v>142</v>
      </c>
      <c r="B6" s="20"/>
      <c r="C6" s="20"/>
      <c r="D6" s="20"/>
      <c r="E6" s="274">
        <f>'power dynamics'!C8</f>
        <v>0.4</v>
      </c>
      <c r="F6" s="274">
        <f>'power dynamics'!D8</f>
        <v>0.4</v>
      </c>
      <c r="G6" s="274">
        <f>'power dynamics'!E8</f>
        <v>0.4</v>
      </c>
      <c r="H6" s="156"/>
      <c r="I6" s="156"/>
      <c r="J6" s="156"/>
      <c r="K6" s="23">
        <f>'power dynamics'!C8</f>
        <v>0.4</v>
      </c>
      <c r="L6" s="23">
        <f>'power dynamics'!D8</f>
        <v>0.4</v>
      </c>
      <c r="M6" s="293">
        <f>'power dynamics'!E8</f>
        <v>0.4</v>
      </c>
      <c r="N6" s="204" t="str">
        <f t="shared" si="0"/>
        <v/>
      </c>
      <c r="O6" s="204" t="str">
        <f t="shared" si="0"/>
        <v/>
      </c>
      <c r="P6" s="204" t="str">
        <f t="shared" si="0"/>
        <v/>
      </c>
      <c r="Q6" s="110"/>
      <c r="R6" s="110"/>
      <c r="S6" s="177"/>
    </row>
    <row r="7" spans="1:19">
      <c r="A7" s="140" t="s">
        <v>135</v>
      </c>
      <c r="B7" s="20"/>
      <c r="C7" s="20"/>
      <c r="D7" s="20"/>
      <c r="E7" s="274">
        <f>EVM!E8</f>
        <v>1</v>
      </c>
      <c r="F7" s="274">
        <f>EVM!F8</f>
        <v>1</v>
      </c>
      <c r="G7" s="274">
        <f>EVM!G8</f>
        <v>1</v>
      </c>
      <c r="H7" s="156"/>
      <c r="I7" s="156"/>
      <c r="J7" s="156"/>
      <c r="K7" s="23">
        <f>EVM!E8</f>
        <v>1</v>
      </c>
      <c r="L7" s="23">
        <f>EVM!F8</f>
        <v>1</v>
      </c>
      <c r="M7" s="293">
        <f>EVM!G8</f>
        <v>1</v>
      </c>
      <c r="N7" s="204" t="str">
        <f t="shared" si="0"/>
        <v/>
      </c>
      <c r="O7" s="204" t="str">
        <f t="shared" si="0"/>
        <v/>
      </c>
      <c r="P7" s="204" t="str">
        <f t="shared" si="0"/>
        <v/>
      </c>
      <c r="Q7" s="110"/>
      <c r="R7" s="110"/>
      <c r="S7" s="177"/>
    </row>
    <row r="8" spans="1:19">
      <c r="A8" s="313" t="s">
        <v>329</v>
      </c>
      <c r="B8" s="20"/>
      <c r="C8" s="20"/>
      <c r="D8" s="20"/>
      <c r="E8" s="20"/>
      <c r="F8" s="20"/>
      <c r="G8" s="274">
        <f>'TX OFF'!E5</f>
        <v>5.6320815143722243</v>
      </c>
      <c r="H8" s="156"/>
      <c r="I8" s="156"/>
      <c r="J8" s="156"/>
      <c r="K8" s="23"/>
      <c r="L8" s="23"/>
      <c r="M8" s="293">
        <f>'TX OFF'!E9</f>
        <v>5.6</v>
      </c>
      <c r="N8" s="204"/>
      <c r="O8" s="204"/>
      <c r="P8" s="204"/>
      <c r="Q8" s="110"/>
      <c r="R8" s="110"/>
      <c r="S8" s="177"/>
    </row>
    <row r="9" spans="1:19">
      <c r="A9" s="140" t="s">
        <v>136</v>
      </c>
      <c r="B9" s="20"/>
      <c r="C9" s="20"/>
      <c r="D9" s="20"/>
      <c r="E9" s="20">
        <f>'In-band TRP'!C5</f>
        <v>2.107911262268884</v>
      </c>
      <c r="F9" s="20">
        <f>'In-band TRP'!D5</f>
        <v>2.389773606348518</v>
      </c>
      <c r="G9" s="274">
        <f>'In-band TRP'!E5</f>
        <v>4.6635751748202798</v>
      </c>
      <c r="H9" s="20">
        <f>'In-band TRP'!C9</f>
        <v>1.8481597910714682</v>
      </c>
      <c r="I9" s="20">
        <f>'In-band TRP'!D9</f>
        <v>2.0827094404485069</v>
      </c>
      <c r="J9" s="274">
        <f>'In-band TRP'!E9</f>
        <v>4.5001673983679016</v>
      </c>
      <c r="K9" s="23">
        <f>'In-band TRP'!C10</f>
        <v>2.1</v>
      </c>
      <c r="L9" s="23">
        <f>'In-band TRP'!D10</f>
        <v>2.4</v>
      </c>
      <c r="M9" s="293">
        <f>'In-band TRP'!E10</f>
        <v>4.7</v>
      </c>
      <c r="N9" s="204" t="str">
        <f t="shared" si="0"/>
        <v/>
      </c>
      <c r="O9" s="204" t="str">
        <f t="shared" si="0"/>
        <v/>
      </c>
      <c r="P9" s="204" t="str">
        <f t="shared" si="0"/>
        <v/>
      </c>
      <c r="Q9" s="110"/>
      <c r="R9" s="110"/>
      <c r="S9" s="177"/>
    </row>
    <row r="10" spans="1:19">
      <c r="A10" s="140" t="s">
        <v>224</v>
      </c>
      <c r="B10" s="20"/>
      <c r="C10" s="20"/>
      <c r="D10" s="20"/>
      <c r="E10" s="20">
        <f>'ACLR-abs'!C5</f>
        <v>2.6922069056692757</v>
      </c>
      <c r="F10" s="20">
        <f>'ACLR-abs'!D5</f>
        <v>2.7064386235296993</v>
      </c>
      <c r="G10" s="274">
        <f>'ACLR-abs'!E5</f>
        <v>5.3279596643117832</v>
      </c>
      <c r="H10" s="20">
        <f>'ACLR-abs'!C9</f>
        <v>2.3594470990749792</v>
      </c>
      <c r="I10" s="20">
        <f>'ACLR-abs'!D9</f>
        <v>2.3594470990749792</v>
      </c>
      <c r="J10" s="274">
        <f>'ACLR-abs'!E9</f>
        <v>5.1265272820237024</v>
      </c>
      <c r="K10" s="23">
        <f>'ACLR-abs'!C10</f>
        <v>2.7</v>
      </c>
      <c r="L10" s="23">
        <f>'ACLR-abs'!D10</f>
        <v>2.7</v>
      </c>
      <c r="M10" s="293">
        <f>'ACLR-abs'!E10</f>
        <v>5.3</v>
      </c>
      <c r="N10" s="204" t="str">
        <f t="shared" si="0"/>
        <v/>
      </c>
      <c r="O10" s="204" t="str">
        <f t="shared" si="0"/>
        <v/>
      </c>
      <c r="P10" s="204" t="str">
        <f t="shared" si="0"/>
        <v/>
      </c>
      <c r="Q10" s="110"/>
      <c r="R10" s="110"/>
      <c r="S10" s="177"/>
    </row>
    <row r="11" spans="1:19">
      <c r="A11" s="140" t="s">
        <v>225</v>
      </c>
      <c r="B11" s="20"/>
      <c r="C11" s="20"/>
      <c r="D11" s="20"/>
      <c r="E11" s="20">
        <f>'ACLR-rel'!C5</f>
        <v>2.2820554886622131</v>
      </c>
      <c r="F11" s="20">
        <f>'ACLR-rel'!D5</f>
        <v>2.5352485584915208</v>
      </c>
      <c r="G11" s="274">
        <f>'ACLR-rel'!E5</f>
        <v>5.2351916080821077</v>
      </c>
      <c r="H11" s="20">
        <f>'ACLR-rel'!C9</f>
        <v>2.1485331306110531</v>
      </c>
      <c r="I11" s="20">
        <f>'ACLR-rel'!D9</f>
        <v>2.3594470990749792</v>
      </c>
      <c r="J11" s="274">
        <f>'ACLR-rel'!E9</f>
        <v>5.1265272820237024</v>
      </c>
      <c r="K11" s="23">
        <f>'ACLR-rel'!C10</f>
        <v>2.2999999999999998</v>
      </c>
      <c r="L11" s="23">
        <f>'ACLR-rel'!D10</f>
        <v>2.6</v>
      </c>
      <c r="M11" s="293">
        <f>'ACLR-rel'!E10</f>
        <v>5.2</v>
      </c>
      <c r="N11" s="204" t="str">
        <f t="shared" si="0"/>
        <v/>
      </c>
      <c r="O11" s="204" t="str">
        <f t="shared" si="0"/>
        <v/>
      </c>
      <c r="P11" s="204" t="str">
        <f t="shared" si="0"/>
        <v/>
      </c>
      <c r="Q11" s="110"/>
      <c r="R11" s="110"/>
      <c r="S11" s="177"/>
    </row>
    <row r="12" spans="1:19">
      <c r="A12" s="140" t="s">
        <v>137</v>
      </c>
      <c r="B12" s="20"/>
      <c r="C12" s="20"/>
      <c r="D12" s="20"/>
      <c r="E12" s="20">
        <f>OBUE!C5</f>
        <v>2.7011105166085545</v>
      </c>
      <c r="F12" s="20">
        <f>OBUE!D5</f>
        <v>2.7152955682454412</v>
      </c>
      <c r="G12" s="274">
        <f>OBUE!E5</f>
        <v>5.3324641756446258</v>
      </c>
      <c r="H12" s="20">
        <f>OBUE!C9</f>
        <v>2.3594470990749792</v>
      </c>
      <c r="I12" s="20">
        <f>OBUE!D9</f>
        <v>2.3594470990749792</v>
      </c>
      <c r="J12" s="274">
        <f>OBUE!E9</f>
        <v>5.1265272820237024</v>
      </c>
      <c r="K12" s="23">
        <f>OBUE!C10</f>
        <v>2.7</v>
      </c>
      <c r="L12" s="23">
        <f>OBUE!D10</f>
        <v>2.7</v>
      </c>
      <c r="M12" s="293">
        <f>OBUE!E10</f>
        <v>5.3</v>
      </c>
      <c r="N12" s="204" t="str">
        <f t="shared" si="0"/>
        <v/>
      </c>
      <c r="O12" s="204" t="str">
        <f t="shared" si="0"/>
        <v/>
      </c>
      <c r="P12" s="204" t="str">
        <f t="shared" si="0"/>
        <v/>
      </c>
      <c r="Q12" s="110"/>
      <c r="R12" s="110"/>
      <c r="S12" s="177"/>
    </row>
    <row r="13" spans="1:19">
      <c r="A13" s="140" t="s">
        <v>241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4"/>
      <c r="O13" s="204"/>
      <c r="P13" s="204"/>
      <c r="Q13" s="110"/>
      <c r="R13" s="110"/>
      <c r="S13" s="177"/>
    </row>
    <row r="14" spans="1:19">
      <c r="A14" s="140" t="s">
        <v>242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4"/>
      <c r="O14" s="204"/>
      <c r="P14" s="204"/>
      <c r="Q14" s="110"/>
      <c r="R14" s="110"/>
      <c r="S14" s="177"/>
    </row>
    <row r="15" spans="1:19">
      <c r="A15" s="140" t="s">
        <v>138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4"/>
      <c r="O15" s="204"/>
      <c r="P15" s="204"/>
      <c r="Q15" s="110"/>
      <c r="R15" s="110"/>
      <c r="S15" s="177"/>
    </row>
    <row r="16" spans="1:19" s="227" customFormat="1">
      <c r="B16" s="228"/>
      <c r="E16" s="228"/>
      <c r="H16" s="228"/>
      <c r="N16" s="229"/>
      <c r="O16" s="229"/>
      <c r="P16" s="229"/>
      <c r="Q16" s="110"/>
      <c r="R16" s="110"/>
      <c r="S16" s="177"/>
    </row>
    <row r="17" spans="1:19" ht="15" customHeight="1">
      <c r="A17" s="177"/>
      <c r="B17" s="315" t="s">
        <v>220</v>
      </c>
      <c r="C17" s="315"/>
      <c r="D17" s="315"/>
      <c r="E17" s="315" t="s">
        <v>145</v>
      </c>
      <c r="F17" s="315"/>
      <c r="G17" s="315"/>
      <c r="H17" s="315" t="s">
        <v>221</v>
      </c>
      <c r="I17" s="315"/>
      <c r="J17" s="315"/>
      <c r="K17" s="315"/>
      <c r="L17" s="315"/>
      <c r="M17" s="314" t="s">
        <v>139</v>
      </c>
      <c r="N17" s="314"/>
      <c r="O17" s="314"/>
      <c r="P17" s="314"/>
      <c r="Q17" s="314"/>
      <c r="S17" s="177"/>
    </row>
    <row r="18" spans="1:19" ht="22.5">
      <c r="A18" s="177"/>
      <c r="B18" s="255" t="s">
        <v>320</v>
      </c>
      <c r="C18" s="255" t="s">
        <v>321</v>
      </c>
      <c r="D18" s="255" t="s">
        <v>298</v>
      </c>
      <c r="E18" s="255" t="s">
        <v>320</v>
      </c>
      <c r="F18" s="255" t="s">
        <v>321</v>
      </c>
      <c r="G18" s="255" t="s">
        <v>298</v>
      </c>
      <c r="H18" s="255" t="s">
        <v>320</v>
      </c>
      <c r="I18" s="255" t="s">
        <v>321</v>
      </c>
      <c r="J18" s="255" t="s">
        <v>298</v>
      </c>
      <c r="K18" s="275" t="s">
        <v>319</v>
      </c>
      <c r="L18" s="275" t="s">
        <v>303</v>
      </c>
      <c r="M18" s="255" t="s">
        <v>320</v>
      </c>
      <c r="N18" s="255" t="s">
        <v>321</v>
      </c>
      <c r="O18" s="255" t="s">
        <v>298</v>
      </c>
      <c r="P18" s="275" t="s">
        <v>319</v>
      </c>
      <c r="Q18" s="275" t="s">
        <v>303</v>
      </c>
      <c r="S18" s="177"/>
    </row>
    <row r="19" spans="1:19">
      <c r="A19" s="48" t="s">
        <v>140</v>
      </c>
      <c r="B19" s="20" t="s">
        <v>127</v>
      </c>
      <c r="C19" s="20" t="s">
        <v>127</v>
      </c>
      <c r="D19" s="20">
        <f>'OOB EM'!E4</f>
        <v>4.9386350541824795</v>
      </c>
      <c r="E19" s="20" t="s">
        <v>127</v>
      </c>
      <c r="F19" s="20" t="s">
        <v>127</v>
      </c>
      <c r="G19" s="20">
        <f>'OOB EM'!E5</f>
        <v>4.9570005491234994</v>
      </c>
      <c r="H19" s="20" t="s">
        <v>127</v>
      </c>
      <c r="I19" s="20" t="s">
        <v>127</v>
      </c>
      <c r="J19" s="20">
        <f>'OOB EM'!E6</f>
        <v>3.528208697530991</v>
      </c>
      <c r="K19" s="274">
        <f>'OOB EM'!F6</f>
        <v>4.6713767363950991</v>
      </c>
      <c r="L19" s="274">
        <f>'OOB EM'!G6</f>
        <v>5.9062001839874441</v>
      </c>
      <c r="M19" s="23" t="s">
        <v>127</v>
      </c>
      <c r="N19" s="23" t="s">
        <v>127</v>
      </c>
      <c r="O19" s="23">
        <f>'OOB EM'!E7</f>
        <v>5</v>
      </c>
      <c r="P19" s="293">
        <f>'OOB EM'!F7</f>
        <v>4.7</v>
      </c>
      <c r="Q19" s="293">
        <f>'OOB EM'!G7</f>
        <v>5.9</v>
      </c>
      <c r="S19" s="177"/>
    </row>
    <row r="20" spans="1:19">
      <c r="A20" s="48" t="s">
        <v>141</v>
      </c>
      <c r="B20" s="20" t="s">
        <v>127</v>
      </c>
      <c r="C20" s="20" t="s">
        <v>127</v>
      </c>
      <c r="D20" s="20">
        <f>D19</f>
        <v>4.9386350541824795</v>
      </c>
      <c r="E20" s="20" t="s">
        <v>127</v>
      </c>
      <c r="F20" s="20" t="s">
        <v>127</v>
      </c>
      <c r="G20" s="20">
        <f>G19</f>
        <v>4.9570005491234994</v>
      </c>
      <c r="H20" s="20" t="s">
        <v>127</v>
      </c>
      <c r="I20" s="20" t="s">
        <v>127</v>
      </c>
      <c r="J20" s="20">
        <f>J19</f>
        <v>3.528208697530991</v>
      </c>
      <c r="K20" s="274">
        <f>K19</f>
        <v>4.6713767363950991</v>
      </c>
      <c r="L20" s="274">
        <f>L19</f>
        <v>5.9062001839874441</v>
      </c>
      <c r="M20" s="23" t="s">
        <v>127</v>
      </c>
      <c r="N20" s="23" t="s">
        <v>127</v>
      </c>
      <c r="O20" s="23">
        <f>O19</f>
        <v>5</v>
      </c>
      <c r="P20" s="293">
        <f>P19</f>
        <v>4.7</v>
      </c>
      <c r="Q20" s="293">
        <f>Q19</f>
        <v>5.9</v>
      </c>
      <c r="S20" s="177"/>
    </row>
    <row r="24" spans="1:19">
      <c r="C24" s="205"/>
      <c r="D24" s="205"/>
    </row>
    <row r="25" spans="1:19">
      <c r="C25" s="205"/>
      <c r="D25" s="205"/>
    </row>
    <row r="26" spans="1:19">
      <c r="C26" s="205"/>
      <c r="D26" s="205"/>
    </row>
    <row r="27" spans="1:19">
      <c r="B27" s="205"/>
    </row>
    <row r="28" spans="1:19">
      <c r="B28" s="205"/>
    </row>
    <row r="29" spans="1:19">
      <c r="B29" s="205"/>
      <c r="C29" s="205"/>
      <c r="D29" s="205"/>
    </row>
    <row r="30" spans="1:19">
      <c r="C30" s="205"/>
      <c r="D30" s="205"/>
    </row>
  </sheetData>
  <mergeCells count="12">
    <mergeCell ref="S1:S3"/>
    <mergeCell ref="B17:D17"/>
    <mergeCell ref="B1:M1"/>
    <mergeCell ref="N1:P2"/>
    <mergeCell ref="E17:G17"/>
    <mergeCell ref="H17:L17"/>
    <mergeCell ref="M17:Q17"/>
    <mergeCell ref="A1:A3"/>
    <mergeCell ref="B2:D2"/>
    <mergeCell ref="E2:G2"/>
    <mergeCell ref="H2:J2"/>
    <mergeCell ref="K2:M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pane ySplit="1" topLeftCell="A2" activePane="bottomLeft" state="frozen"/>
      <selection pane="bottomLeft" activeCell="B6" sqref="B6"/>
    </sheetView>
  </sheetViews>
  <sheetFormatPr defaultRowHeight="11.25"/>
  <cols>
    <col min="1" max="1" width="6.140625" style="221" bestFit="1" customWidth="1"/>
    <col min="2" max="2" width="9" style="221" bestFit="1" customWidth="1"/>
    <col min="3" max="3" width="9.42578125" style="221" bestFit="1" customWidth="1"/>
    <col min="4" max="4" width="6.5703125" style="221" customWidth="1"/>
    <col min="5" max="5" width="3.85546875" style="221" bestFit="1" customWidth="1"/>
    <col min="6" max="6" width="3.5703125" style="221" bestFit="1" customWidth="1"/>
    <col min="7" max="7" width="178.7109375" style="221" customWidth="1"/>
    <col min="8" max="8" width="7" style="221" bestFit="1" customWidth="1"/>
    <col min="9" max="16384" width="9.140625" style="221"/>
  </cols>
  <sheetData>
    <row r="1" spans="1:8" s="215" customFormat="1" ht="22.5">
      <c r="A1" s="208" t="s">
        <v>244</v>
      </c>
      <c r="B1" s="208" t="s">
        <v>245</v>
      </c>
      <c r="C1" s="208" t="s">
        <v>246</v>
      </c>
      <c r="D1" s="208" t="s">
        <v>247</v>
      </c>
      <c r="E1" s="208" t="s">
        <v>248</v>
      </c>
      <c r="F1" s="208" t="s">
        <v>249</v>
      </c>
      <c r="G1" s="208" t="s">
        <v>250</v>
      </c>
      <c r="H1" s="208" t="s">
        <v>251</v>
      </c>
    </row>
    <row r="2" spans="1:8" s="218" customFormat="1" ht="210.75" customHeight="1">
      <c r="A2" s="216">
        <v>43831</v>
      </c>
      <c r="B2" s="217"/>
      <c r="C2" s="217"/>
      <c r="D2" s="217"/>
      <c r="E2" s="217"/>
      <c r="F2" s="217"/>
      <c r="G2" s="163" t="s">
        <v>262</v>
      </c>
      <c r="H2" s="217"/>
    </row>
    <row r="3" spans="1:8" s="218" customFormat="1">
      <c r="A3" s="216">
        <v>43922</v>
      </c>
      <c r="B3" s="91" t="s">
        <v>252</v>
      </c>
      <c r="C3" s="217"/>
      <c r="D3" s="217"/>
      <c r="E3" s="217"/>
      <c r="F3" s="217"/>
      <c r="G3" s="163" t="s">
        <v>253</v>
      </c>
      <c r="H3" s="91" t="s">
        <v>263</v>
      </c>
    </row>
    <row r="4" spans="1:8">
      <c r="A4" s="219">
        <v>44044</v>
      </c>
      <c r="B4" s="220" t="s">
        <v>254</v>
      </c>
      <c r="C4" s="91" t="s">
        <v>264</v>
      </c>
      <c r="D4" s="91">
        <v>10</v>
      </c>
      <c r="E4" s="91"/>
      <c r="F4" s="91" t="s">
        <v>265</v>
      </c>
      <c r="G4" s="163" t="s">
        <v>255</v>
      </c>
      <c r="H4" s="91" t="s">
        <v>266</v>
      </c>
    </row>
    <row r="5" spans="1:8">
      <c r="A5" s="219">
        <v>44105</v>
      </c>
      <c r="B5" s="220" t="s">
        <v>256</v>
      </c>
      <c r="C5" s="91" t="s">
        <v>267</v>
      </c>
      <c r="D5" s="91">
        <v>18</v>
      </c>
      <c r="E5" s="91"/>
      <c r="F5" s="91" t="s">
        <v>265</v>
      </c>
      <c r="G5" s="222" t="s">
        <v>268</v>
      </c>
      <c r="H5" s="91" t="s">
        <v>269</v>
      </c>
    </row>
    <row r="6" spans="1:8">
      <c r="A6" s="276">
        <v>45047</v>
      </c>
      <c r="B6" s="276" t="s">
        <v>288</v>
      </c>
      <c r="C6" s="276" t="s">
        <v>292</v>
      </c>
      <c r="D6" s="276"/>
      <c r="E6" s="276"/>
      <c r="F6" s="276" t="s">
        <v>289</v>
      </c>
      <c r="G6" s="277" t="s">
        <v>291</v>
      </c>
      <c r="H6" s="231" t="s">
        <v>290</v>
      </c>
    </row>
    <row r="8" spans="1:8">
      <c r="G8" s="223"/>
    </row>
    <row r="9" spans="1:8">
      <c r="G9" s="2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zoomScaleNormal="100" workbookViewId="0">
      <selection activeCell="A16" sqref="A16:A17"/>
    </sheetView>
  </sheetViews>
  <sheetFormatPr defaultColWidth="9" defaultRowHeight="11.25"/>
  <cols>
    <col min="1" max="1" width="11.42578125" style="46" customWidth="1"/>
    <col min="2" max="2" width="65.85546875" style="22" customWidth="1"/>
    <col min="3" max="4" width="12.28515625" style="64" customWidth="1"/>
    <col min="5" max="5" width="12.28515625" style="258" customWidth="1"/>
    <col min="6" max="6" width="10.7109375" style="65" customWidth="1"/>
    <col min="7" max="7" width="12.7109375" style="64" customWidth="1"/>
    <col min="8" max="8" width="16.42578125" style="64" customWidth="1"/>
    <col min="9" max="9" width="13.85546875" style="64" customWidth="1"/>
    <col min="10" max="14" width="13.85546875" style="45" customWidth="1"/>
    <col min="15" max="15" width="4" style="96" customWidth="1"/>
    <col min="16" max="16" width="39.28515625" style="167" customWidth="1"/>
    <col min="17" max="17" width="47.140625" style="44" customWidth="1"/>
    <col min="18" max="16384" width="9" style="44"/>
  </cols>
  <sheetData>
    <row r="1" spans="1:17" ht="11.25" customHeight="1">
      <c r="A1" s="315" t="s">
        <v>195</v>
      </c>
      <c r="B1" s="315"/>
      <c r="C1" s="315"/>
      <c r="D1" s="315"/>
      <c r="E1" s="315"/>
      <c r="F1" s="315"/>
      <c r="G1" s="315"/>
      <c r="H1" s="315"/>
      <c r="I1" s="315"/>
      <c r="J1" s="315"/>
      <c r="K1" s="282"/>
      <c r="L1" s="282"/>
      <c r="M1" s="282"/>
      <c r="N1" s="282"/>
      <c r="P1" s="320" t="s">
        <v>165</v>
      </c>
    </row>
    <row r="2" spans="1:17" ht="11.25" customHeight="1">
      <c r="A2" s="315" t="s">
        <v>0</v>
      </c>
      <c r="B2" s="315" t="s">
        <v>1</v>
      </c>
      <c r="C2" s="317" t="s">
        <v>232</v>
      </c>
      <c r="D2" s="317"/>
      <c r="E2" s="256"/>
      <c r="F2" s="315" t="s">
        <v>36</v>
      </c>
      <c r="G2" s="317" t="s">
        <v>112</v>
      </c>
      <c r="H2" s="317" t="s">
        <v>35</v>
      </c>
      <c r="I2" s="317"/>
      <c r="J2" s="317"/>
      <c r="K2" s="282"/>
      <c r="L2" s="282"/>
      <c r="M2" s="282"/>
      <c r="N2" s="282"/>
      <c r="P2" s="322"/>
      <c r="Q2" s="97"/>
    </row>
    <row r="3" spans="1:17" ht="22.5">
      <c r="A3" s="318"/>
      <c r="B3" s="318"/>
      <c r="C3" s="256" t="s">
        <v>302</v>
      </c>
      <c r="D3" s="256" t="s">
        <v>301</v>
      </c>
      <c r="E3" s="278" t="s">
        <v>276</v>
      </c>
      <c r="F3" s="318"/>
      <c r="G3" s="319"/>
      <c r="H3" s="256" t="s">
        <v>302</v>
      </c>
      <c r="I3" s="256" t="s">
        <v>301</v>
      </c>
      <c r="J3" s="278" t="s">
        <v>276</v>
      </c>
      <c r="K3" s="282"/>
      <c r="L3" s="282"/>
      <c r="M3" s="282"/>
      <c r="N3" s="282"/>
      <c r="O3" s="70"/>
      <c r="P3" s="321"/>
      <c r="Q3" s="57"/>
    </row>
    <row r="4" spans="1:17" ht="21.75" customHeight="1">
      <c r="A4" s="211" t="s">
        <v>180</v>
      </c>
      <c r="B4" s="280" t="s">
        <v>294</v>
      </c>
      <c r="C4" s="26">
        <f t="shared" ref="C4:E12" si="0">H4*$G4</f>
        <v>0.5</v>
      </c>
      <c r="D4" s="26">
        <f t="shared" si="0"/>
        <v>0.7</v>
      </c>
      <c r="E4" s="274">
        <f t="shared" si="0"/>
        <v>2</v>
      </c>
      <c r="F4" s="211" t="s">
        <v>161</v>
      </c>
      <c r="G4" s="26">
        <v>1</v>
      </c>
      <c r="H4" s="26">
        <v>0.5</v>
      </c>
      <c r="I4" s="26">
        <v>0.7</v>
      </c>
      <c r="J4" s="274">
        <v>2</v>
      </c>
      <c r="K4" s="166"/>
      <c r="L4" s="166"/>
      <c r="M4" s="166"/>
      <c r="N4" s="166"/>
      <c r="O4" s="70"/>
      <c r="P4" s="296" t="s">
        <v>279</v>
      </c>
      <c r="Q4" s="57"/>
    </row>
    <row r="5" spans="1:17" ht="22.5">
      <c r="A5" s="279" t="s">
        <v>270</v>
      </c>
      <c r="B5" s="280" t="s">
        <v>293</v>
      </c>
      <c r="C5" s="235"/>
      <c r="D5" s="235"/>
      <c r="E5" s="274">
        <f>J5*$G5</f>
        <v>0.98</v>
      </c>
      <c r="F5" s="239" t="s">
        <v>161</v>
      </c>
      <c r="G5" s="274">
        <v>1</v>
      </c>
      <c r="H5" s="235"/>
      <c r="I5" s="235"/>
      <c r="J5" s="274">
        <v>0.98</v>
      </c>
      <c r="K5" s="96"/>
      <c r="L5" s="96"/>
      <c r="M5" s="96"/>
      <c r="N5" s="96"/>
      <c r="O5" s="70"/>
      <c r="P5" s="168"/>
      <c r="Q5" s="57"/>
    </row>
    <row r="6" spans="1:17">
      <c r="A6" s="211" t="s">
        <v>72</v>
      </c>
      <c r="B6" s="92" t="s">
        <v>37</v>
      </c>
      <c r="C6" s="26">
        <f t="shared" ref="C6:D8" si="1">H6*$G6</f>
        <v>0.9</v>
      </c>
      <c r="D6" s="26">
        <f t="shared" si="1"/>
        <v>0.9</v>
      </c>
      <c r="E6" s="274">
        <f>J6*$G6</f>
        <v>2.37</v>
      </c>
      <c r="F6" s="211" t="s">
        <v>161</v>
      </c>
      <c r="G6" s="26">
        <v>1</v>
      </c>
      <c r="H6" s="26">
        <v>0.9</v>
      </c>
      <c r="I6" s="26">
        <v>0.9</v>
      </c>
      <c r="J6" s="274">
        <v>2.37</v>
      </c>
      <c r="K6" s="166"/>
      <c r="L6" s="166"/>
      <c r="M6" s="166"/>
      <c r="N6" s="166"/>
      <c r="O6" s="70"/>
      <c r="P6" s="168"/>
      <c r="Q6" s="57"/>
    </row>
    <row r="7" spans="1:17" s="67" customFormat="1">
      <c r="A7" s="211" t="s">
        <v>274</v>
      </c>
      <c r="B7" s="92" t="s">
        <v>185</v>
      </c>
      <c r="C7" s="68">
        <f t="shared" si="1"/>
        <v>0.3</v>
      </c>
      <c r="D7" s="68">
        <f t="shared" si="1"/>
        <v>0.3</v>
      </c>
      <c r="E7" s="274">
        <f>J7*$G7</f>
        <v>0.85</v>
      </c>
      <c r="F7" s="69" t="s">
        <v>160</v>
      </c>
      <c r="G7" s="68">
        <v>1</v>
      </c>
      <c r="H7" s="68">
        <v>0.3</v>
      </c>
      <c r="I7" s="68">
        <v>0.3</v>
      </c>
      <c r="J7" s="274">
        <v>0.85</v>
      </c>
      <c r="K7" s="166"/>
      <c r="L7" s="166"/>
      <c r="M7" s="166"/>
      <c r="N7" s="166"/>
      <c r="O7" s="70"/>
      <c r="P7" s="281" t="s">
        <v>296</v>
      </c>
      <c r="Q7" s="56"/>
    </row>
    <row r="8" spans="1:17" s="67" customFormat="1">
      <c r="A8" s="211" t="s">
        <v>74</v>
      </c>
      <c r="B8" s="163" t="s">
        <v>188</v>
      </c>
      <c r="C8" s="68">
        <f t="shared" si="1"/>
        <v>0.51961524227066314</v>
      </c>
      <c r="D8" s="68">
        <f t="shared" si="1"/>
        <v>0.51961524227066314</v>
      </c>
      <c r="E8" s="274">
        <f>J8*$G8</f>
        <v>0.51961524227066314</v>
      </c>
      <c r="F8" s="84" t="s">
        <v>5</v>
      </c>
      <c r="G8" s="89">
        <f>3^0.5</f>
        <v>1.7320508075688772</v>
      </c>
      <c r="H8" s="68">
        <v>0.3</v>
      </c>
      <c r="I8" s="68">
        <v>0.3</v>
      </c>
      <c r="J8" s="273">
        <v>0.3</v>
      </c>
      <c r="K8" s="70"/>
      <c r="L8" s="70"/>
      <c r="M8" s="70"/>
      <c r="N8" s="70"/>
      <c r="O8" s="70"/>
      <c r="P8" s="168"/>
      <c r="Q8" s="56"/>
    </row>
    <row r="9" spans="1:17" ht="21.75" customHeight="1">
      <c r="A9" s="211" t="s">
        <v>201</v>
      </c>
      <c r="B9" s="92" t="s">
        <v>202</v>
      </c>
      <c r="C9" s="26">
        <f t="shared" si="0"/>
        <v>0.9</v>
      </c>
      <c r="D9" s="26">
        <f t="shared" si="0"/>
        <v>0.9</v>
      </c>
      <c r="E9" s="235"/>
      <c r="F9" s="211" t="s">
        <v>161</v>
      </c>
      <c r="G9" s="26">
        <v>1</v>
      </c>
      <c r="H9" s="26">
        <v>0.9</v>
      </c>
      <c r="I9" s="26">
        <v>0.9</v>
      </c>
      <c r="J9" s="274"/>
      <c r="K9" s="166"/>
      <c r="L9" s="166"/>
      <c r="M9" s="166"/>
      <c r="N9" s="166"/>
      <c r="O9" s="70"/>
      <c r="P9" s="168"/>
      <c r="Q9" s="57"/>
    </row>
    <row r="10" spans="1:17" ht="21.75" customHeight="1">
      <c r="A10" s="231" t="s">
        <v>271</v>
      </c>
      <c r="B10" s="280" t="s">
        <v>295</v>
      </c>
      <c r="C10" s="235"/>
      <c r="D10" s="235"/>
      <c r="E10" s="274">
        <f>J10*$G10</f>
        <v>2.36</v>
      </c>
      <c r="F10" s="239" t="s">
        <v>161</v>
      </c>
      <c r="G10" s="274">
        <v>1</v>
      </c>
      <c r="H10" s="235"/>
      <c r="I10" s="235"/>
      <c r="J10" s="274">
        <v>2.36</v>
      </c>
      <c r="K10" s="166"/>
      <c r="L10" s="166"/>
      <c r="M10" s="166"/>
      <c r="N10" s="166"/>
      <c r="O10" s="70"/>
      <c r="P10" s="168"/>
      <c r="Q10" s="57"/>
    </row>
    <row r="11" spans="1:17" ht="22.5">
      <c r="A11" s="211" t="s">
        <v>200</v>
      </c>
      <c r="B11" s="92" t="s">
        <v>71</v>
      </c>
      <c r="C11" s="26">
        <f t="shared" si="0"/>
        <v>0.75</v>
      </c>
      <c r="D11" s="26">
        <f t="shared" si="0"/>
        <v>0.9</v>
      </c>
      <c r="E11" s="274">
        <f>J11*$G11</f>
        <v>2.36</v>
      </c>
      <c r="F11" s="211" t="s">
        <v>161</v>
      </c>
      <c r="G11" s="26">
        <v>1</v>
      </c>
      <c r="H11" s="26">
        <v>0.75</v>
      </c>
      <c r="I11" s="26">
        <v>0.9</v>
      </c>
      <c r="J11" s="274">
        <v>2.36</v>
      </c>
      <c r="K11" s="166"/>
      <c r="L11" s="166"/>
      <c r="M11" s="166"/>
      <c r="N11" s="166"/>
      <c r="O11" s="70"/>
      <c r="P11" s="168"/>
      <c r="Q11" s="57"/>
    </row>
    <row r="12" spans="1:17" ht="22.5">
      <c r="A12" s="211" t="s">
        <v>75</v>
      </c>
      <c r="B12" s="92" t="s">
        <v>281</v>
      </c>
      <c r="C12" s="26">
        <f t="shared" si="0"/>
        <v>1.25</v>
      </c>
      <c r="D12" s="26">
        <f t="shared" si="0"/>
        <v>1.45</v>
      </c>
      <c r="E12" s="274">
        <f>J12*$G12</f>
        <v>2.61</v>
      </c>
      <c r="F12" s="211" t="s">
        <v>160</v>
      </c>
      <c r="G12" s="26">
        <v>1</v>
      </c>
      <c r="H12" s="26">
        <v>1.25</v>
      </c>
      <c r="I12" s="26">
        <v>1.45</v>
      </c>
      <c r="J12" s="274">
        <v>2.61</v>
      </c>
      <c r="K12" s="166"/>
      <c r="L12" s="166"/>
      <c r="M12" s="166"/>
      <c r="N12" s="166"/>
      <c r="O12" s="70"/>
      <c r="P12" s="168"/>
      <c r="Q12" s="57"/>
    </row>
    <row r="13" spans="1:17">
      <c r="A13" s="239" t="s">
        <v>272</v>
      </c>
      <c r="B13" s="240" t="s">
        <v>273</v>
      </c>
      <c r="C13" s="235"/>
      <c r="D13" s="235"/>
      <c r="E13" s="274"/>
      <c r="F13" s="239" t="s">
        <v>161</v>
      </c>
      <c r="G13" s="274">
        <v>1</v>
      </c>
      <c r="H13" s="235"/>
      <c r="I13" s="235"/>
      <c r="J13" s="283"/>
      <c r="K13" s="166"/>
      <c r="L13" s="166"/>
      <c r="M13" s="166"/>
      <c r="N13" s="166"/>
      <c r="O13" s="70"/>
      <c r="P13" s="168"/>
      <c r="Q13" s="57"/>
    </row>
    <row r="14" spans="1:17">
      <c r="A14" s="73"/>
      <c r="B14" s="94"/>
      <c r="C14" s="86"/>
      <c r="D14" s="86"/>
      <c r="E14" s="86"/>
      <c r="F14" s="17"/>
      <c r="G14" s="95"/>
      <c r="H14" s="70"/>
      <c r="I14" s="70"/>
      <c r="J14" s="86"/>
      <c r="K14" s="70"/>
      <c r="L14" s="70"/>
      <c r="M14" s="70"/>
      <c r="N14" s="70"/>
      <c r="O14" s="70"/>
      <c r="P14" s="168"/>
      <c r="Q14" s="57"/>
    </row>
    <row r="15" spans="1:17" ht="11.25" customHeight="1">
      <c r="A15" s="318" t="s">
        <v>195</v>
      </c>
      <c r="B15" s="318"/>
      <c r="C15" s="318"/>
      <c r="D15" s="318"/>
      <c r="E15" s="318"/>
      <c r="F15" s="318"/>
      <c r="G15" s="318"/>
      <c r="H15" s="318"/>
      <c r="I15" s="318"/>
      <c r="J15" s="318"/>
      <c r="K15" s="318"/>
      <c r="L15" s="318"/>
      <c r="M15" s="318"/>
      <c r="N15" s="318"/>
      <c r="O15" s="11"/>
      <c r="P15" s="168"/>
      <c r="Q15" s="57"/>
    </row>
    <row r="16" spans="1:17" ht="11.25" customHeight="1">
      <c r="A16" s="315" t="s">
        <v>0</v>
      </c>
      <c r="B16" s="315" t="s">
        <v>1</v>
      </c>
      <c r="C16" s="315" t="s">
        <v>232</v>
      </c>
      <c r="D16" s="315"/>
      <c r="E16" s="315"/>
      <c r="F16" s="315"/>
      <c r="G16" s="315"/>
      <c r="H16" s="317" t="s">
        <v>36</v>
      </c>
      <c r="I16" s="317" t="s">
        <v>112</v>
      </c>
      <c r="J16" s="317" t="s">
        <v>35</v>
      </c>
      <c r="K16" s="317"/>
      <c r="L16" s="317"/>
      <c r="M16" s="317"/>
      <c r="N16" s="317"/>
      <c r="O16" s="162"/>
      <c r="P16" s="168"/>
    </row>
    <row r="17" spans="1:18" ht="22.5">
      <c r="A17" s="318"/>
      <c r="B17" s="318"/>
      <c r="C17" s="256" t="s">
        <v>297</v>
      </c>
      <c r="D17" s="256" t="s">
        <v>299</v>
      </c>
      <c r="E17" s="255" t="s">
        <v>298</v>
      </c>
      <c r="F17" s="275" t="s">
        <v>300</v>
      </c>
      <c r="G17" s="275" t="s">
        <v>303</v>
      </c>
      <c r="H17" s="317"/>
      <c r="I17" s="317"/>
      <c r="J17" s="256" t="s">
        <v>297</v>
      </c>
      <c r="K17" s="256" t="s">
        <v>299</v>
      </c>
      <c r="L17" s="255" t="s">
        <v>298</v>
      </c>
      <c r="M17" s="275" t="s">
        <v>300</v>
      </c>
      <c r="N17" s="275" t="s">
        <v>303</v>
      </c>
      <c r="O17" s="162"/>
      <c r="P17" s="168"/>
    </row>
    <row r="18" spans="1:18" s="67" customFormat="1">
      <c r="A18" s="211" t="s">
        <v>73</v>
      </c>
      <c r="B18" s="163" t="s">
        <v>185</v>
      </c>
      <c r="C18" s="68">
        <v>0.3</v>
      </c>
      <c r="D18" s="68">
        <v>0.3</v>
      </c>
      <c r="E18" s="145">
        <v>0.3</v>
      </c>
      <c r="F18" s="248">
        <v>0.8</v>
      </c>
      <c r="G18" s="248">
        <v>1</v>
      </c>
      <c r="H18" s="20" t="s">
        <v>161</v>
      </c>
      <c r="I18" s="20">
        <v>1</v>
      </c>
      <c r="J18" s="20">
        <f t="shared" ref="J18:N20" si="2">C18/$I18</f>
        <v>0.3</v>
      </c>
      <c r="K18" s="20">
        <f t="shared" si="2"/>
        <v>0.3</v>
      </c>
      <c r="L18" s="20">
        <f t="shared" si="2"/>
        <v>0.3</v>
      </c>
      <c r="M18" s="274">
        <f t="shared" si="2"/>
        <v>0.8</v>
      </c>
      <c r="N18" s="274">
        <f t="shared" si="2"/>
        <v>1</v>
      </c>
      <c r="O18" s="166"/>
      <c r="P18" s="284" t="s">
        <v>287</v>
      </c>
    </row>
    <row r="19" spans="1:18" s="67" customFormat="1">
      <c r="A19" s="211" t="s">
        <v>74</v>
      </c>
      <c r="B19" s="163" t="s">
        <v>188</v>
      </c>
      <c r="C19" s="26">
        <v>0.52</v>
      </c>
      <c r="D19" s="26">
        <v>0.52</v>
      </c>
      <c r="E19" s="156">
        <v>0.52</v>
      </c>
      <c r="F19" s="239">
        <v>0.52</v>
      </c>
      <c r="G19" s="239">
        <v>0.52</v>
      </c>
      <c r="H19" s="146" t="s">
        <v>5</v>
      </c>
      <c r="I19" s="146">
        <f>3^0.5</f>
        <v>1.7320508075688772</v>
      </c>
      <c r="J19" s="20">
        <f t="shared" si="2"/>
        <v>0.30022213997860542</v>
      </c>
      <c r="K19" s="20">
        <f t="shared" si="2"/>
        <v>0.30022213997860542</v>
      </c>
      <c r="L19" s="20">
        <f t="shared" si="2"/>
        <v>0.30022213997860542</v>
      </c>
      <c r="M19" s="274">
        <f t="shared" si="2"/>
        <v>0.30022213997860542</v>
      </c>
      <c r="N19" s="274">
        <f t="shared" si="2"/>
        <v>0.30022213997860542</v>
      </c>
      <c r="O19" s="166"/>
      <c r="P19" s="170"/>
    </row>
    <row r="20" spans="1:18" ht="22.5">
      <c r="A20" s="211" t="s">
        <v>111</v>
      </c>
      <c r="B20" s="92" t="s">
        <v>211</v>
      </c>
      <c r="C20" s="26">
        <v>0.52</v>
      </c>
      <c r="D20" s="26">
        <v>0.84</v>
      </c>
      <c r="E20" s="156">
        <v>0.6</v>
      </c>
      <c r="F20" s="239">
        <v>1.5</v>
      </c>
      <c r="G20" s="239">
        <v>2.2999999999999998</v>
      </c>
      <c r="H20" s="20" t="s">
        <v>161</v>
      </c>
      <c r="I20" s="20">
        <v>1</v>
      </c>
      <c r="J20" s="20">
        <f t="shared" si="2"/>
        <v>0.52</v>
      </c>
      <c r="K20" s="20">
        <f t="shared" si="2"/>
        <v>0.84</v>
      </c>
      <c r="L20" s="20">
        <f t="shared" si="2"/>
        <v>0.6</v>
      </c>
      <c r="M20" s="274">
        <f t="shared" si="2"/>
        <v>1.5</v>
      </c>
      <c r="N20" s="274">
        <f t="shared" si="2"/>
        <v>2.2999999999999998</v>
      </c>
      <c r="O20" s="166"/>
      <c r="P20" s="284" t="s">
        <v>287</v>
      </c>
      <c r="Q20" s="212" t="s">
        <v>304</v>
      </c>
      <c r="R20" s="44" t="s">
        <v>305</v>
      </c>
    </row>
    <row r="21" spans="1:18">
      <c r="F21" s="50"/>
      <c r="G21" s="58"/>
      <c r="H21" s="28"/>
      <c r="I21" s="28"/>
      <c r="P21" s="170"/>
    </row>
    <row r="22" spans="1:18">
      <c r="A22" s="314" t="s">
        <v>196</v>
      </c>
      <c r="B22" s="314"/>
      <c r="C22" s="314"/>
      <c r="D22" s="314"/>
      <c r="E22" s="314"/>
      <c r="F22" s="314"/>
      <c r="G22" s="314"/>
      <c r="H22" s="314"/>
      <c r="I22" s="314"/>
      <c r="P22" s="170"/>
    </row>
    <row r="23" spans="1:18">
      <c r="A23" s="315" t="s">
        <v>0</v>
      </c>
      <c r="B23" s="315" t="s">
        <v>1</v>
      </c>
      <c r="C23" s="317" t="s">
        <v>232</v>
      </c>
      <c r="D23" s="317"/>
      <c r="E23" s="256"/>
      <c r="F23" s="315" t="s">
        <v>36</v>
      </c>
      <c r="G23" s="317" t="s">
        <v>112</v>
      </c>
      <c r="H23" s="317" t="s">
        <v>35</v>
      </c>
      <c r="I23" s="317"/>
      <c r="P23" s="170"/>
    </row>
    <row r="24" spans="1:18">
      <c r="A24" s="318"/>
      <c r="B24" s="318"/>
      <c r="C24" s="161" t="s">
        <v>21</v>
      </c>
      <c r="D24" s="161" t="s">
        <v>20</v>
      </c>
      <c r="E24" s="256"/>
      <c r="F24" s="315"/>
      <c r="G24" s="317"/>
      <c r="H24" s="209" t="s">
        <v>21</v>
      </c>
      <c r="I24" s="209" t="s">
        <v>20</v>
      </c>
      <c r="P24" s="170"/>
    </row>
    <row r="25" spans="1:18">
      <c r="A25" s="19">
        <v>23</v>
      </c>
      <c r="B25" s="30" t="s">
        <v>41</v>
      </c>
      <c r="C25" s="38">
        <v>0.41</v>
      </c>
      <c r="D25" s="38">
        <v>0.56000000000000005</v>
      </c>
      <c r="E25" s="146"/>
      <c r="F25" s="8" t="s">
        <v>160</v>
      </c>
      <c r="G25" s="38">
        <v>1</v>
      </c>
      <c r="H25" s="20">
        <f t="shared" ref="H25:I31" si="3">C25*$G25</f>
        <v>0.41</v>
      </c>
      <c r="I25" s="20">
        <f t="shared" si="3"/>
        <v>0.56000000000000005</v>
      </c>
      <c r="P25" s="170"/>
    </row>
    <row r="26" spans="1:18">
      <c r="A26" s="19">
        <v>23</v>
      </c>
      <c r="B26" s="30" t="s">
        <v>42</v>
      </c>
      <c r="C26" s="20">
        <v>0.2</v>
      </c>
      <c r="D26" s="20">
        <v>0.2</v>
      </c>
      <c r="E26" s="20"/>
      <c r="F26" s="8" t="s">
        <v>160</v>
      </c>
      <c r="G26" s="38">
        <v>1</v>
      </c>
      <c r="H26" s="20">
        <f t="shared" si="3"/>
        <v>0.2</v>
      </c>
      <c r="I26" s="20">
        <f t="shared" si="3"/>
        <v>0.2</v>
      </c>
      <c r="P26" s="170"/>
    </row>
    <row r="27" spans="1:18">
      <c r="A27" s="19">
        <v>23</v>
      </c>
      <c r="B27" s="30" t="s">
        <v>50</v>
      </c>
      <c r="C27" s="32">
        <v>0.41</v>
      </c>
      <c r="D27" s="32">
        <v>0.56000000000000005</v>
      </c>
      <c r="E27" s="32"/>
      <c r="F27" s="8" t="s">
        <v>160</v>
      </c>
      <c r="G27" s="38">
        <v>1</v>
      </c>
      <c r="H27" s="20">
        <f t="shared" si="3"/>
        <v>0.41</v>
      </c>
      <c r="I27" s="20">
        <f t="shared" si="3"/>
        <v>0.56000000000000005</v>
      </c>
      <c r="P27" s="170"/>
    </row>
    <row r="28" spans="1:18">
      <c r="A28" s="19"/>
      <c r="B28" s="92" t="s">
        <v>199</v>
      </c>
      <c r="C28" s="68">
        <f>(((2/1.96)^2)-(0.14^2))^0.5</f>
        <v>1.0107585367724952</v>
      </c>
      <c r="D28" s="68">
        <f>(((2.5/1.96)^2)-(0.33^2))^0.5</f>
        <v>1.2320820917115742</v>
      </c>
      <c r="E28" s="68"/>
      <c r="F28" s="91" t="s">
        <v>160</v>
      </c>
      <c r="G28" s="93">
        <v>1</v>
      </c>
      <c r="H28" s="26">
        <f t="shared" si="3"/>
        <v>1.0107585367724952</v>
      </c>
      <c r="I28" s="26">
        <f t="shared" si="3"/>
        <v>1.2320820917115742</v>
      </c>
      <c r="P28" s="170"/>
    </row>
    <row r="29" spans="1:18">
      <c r="A29" s="19"/>
      <c r="B29" s="92" t="s">
        <v>198</v>
      </c>
      <c r="C29" s="68">
        <f>(((1.5/1.96)^2)-(0.14^2))^0.5</f>
        <v>0.7523918268149199</v>
      </c>
      <c r="D29" s="68">
        <f>(((1.8/1.96)^2)-(0.33^2))^0.5</f>
        <v>0.85702892828851773</v>
      </c>
      <c r="E29" s="68"/>
      <c r="F29" s="91" t="s">
        <v>160</v>
      </c>
      <c r="G29" s="93">
        <v>1</v>
      </c>
      <c r="H29" s="26">
        <f t="shared" si="3"/>
        <v>0.7523918268149199</v>
      </c>
      <c r="I29" s="26">
        <f t="shared" si="3"/>
        <v>0.85702892828851773</v>
      </c>
      <c r="P29" s="170"/>
    </row>
    <row r="30" spans="1:18">
      <c r="A30" s="19">
        <v>27</v>
      </c>
      <c r="B30" s="30" t="s">
        <v>243</v>
      </c>
      <c r="C30" s="20">
        <v>1.02</v>
      </c>
      <c r="D30" s="20">
        <v>1.28</v>
      </c>
      <c r="E30" s="20"/>
      <c r="F30" s="91" t="s">
        <v>160</v>
      </c>
      <c r="G30" s="20">
        <v>1</v>
      </c>
      <c r="H30" s="20">
        <f t="shared" si="3"/>
        <v>1.02</v>
      </c>
      <c r="I30" s="20">
        <f t="shared" si="3"/>
        <v>1.28</v>
      </c>
      <c r="P30" s="170"/>
    </row>
    <row r="31" spans="1:18">
      <c r="A31" s="19"/>
      <c r="B31" s="30" t="s">
        <v>63</v>
      </c>
      <c r="C31" s="32">
        <v>1</v>
      </c>
      <c r="D31" s="32">
        <v>1.1000000000000001</v>
      </c>
      <c r="E31" s="32"/>
      <c r="F31" s="8" t="s">
        <v>160</v>
      </c>
      <c r="G31" s="38">
        <v>1</v>
      </c>
      <c r="H31" s="20">
        <f t="shared" si="3"/>
        <v>1</v>
      </c>
      <c r="I31" s="20">
        <f t="shared" si="3"/>
        <v>1.1000000000000001</v>
      </c>
      <c r="P31" s="170"/>
    </row>
    <row r="32" spans="1:18">
      <c r="P32" s="170"/>
    </row>
    <row r="33" spans="1:16">
      <c r="A33" s="314" t="s">
        <v>197</v>
      </c>
      <c r="B33" s="314"/>
      <c r="C33" s="314"/>
      <c r="D33" s="314"/>
      <c r="E33" s="314"/>
      <c r="F33" s="314"/>
      <c r="G33" s="314"/>
      <c r="H33" s="314"/>
      <c r="I33" s="314"/>
      <c r="P33" s="170"/>
    </row>
    <row r="34" spans="1:16" ht="11.25" customHeight="1">
      <c r="A34" s="315" t="s">
        <v>0</v>
      </c>
      <c r="B34" s="315" t="s">
        <v>1</v>
      </c>
      <c r="C34" s="315" t="s">
        <v>231</v>
      </c>
      <c r="D34" s="315"/>
      <c r="E34" s="255"/>
      <c r="F34" s="315" t="s">
        <v>36</v>
      </c>
      <c r="G34" s="317" t="s">
        <v>112</v>
      </c>
      <c r="H34" s="317" t="s">
        <v>35</v>
      </c>
      <c r="I34" s="317"/>
      <c r="P34" s="170"/>
    </row>
    <row r="35" spans="1:16" ht="22.5">
      <c r="A35" s="315"/>
      <c r="B35" s="315"/>
      <c r="C35" s="209" t="s">
        <v>167</v>
      </c>
      <c r="D35" s="209" t="s">
        <v>168</v>
      </c>
      <c r="E35" s="256"/>
      <c r="F35" s="315"/>
      <c r="G35" s="317"/>
      <c r="H35" s="209" t="s">
        <v>167</v>
      </c>
      <c r="I35" s="209" t="s">
        <v>168</v>
      </c>
      <c r="P35" s="170"/>
    </row>
    <row r="36" spans="1:16">
      <c r="A36" s="19">
        <v>27</v>
      </c>
      <c r="B36" s="30" t="s">
        <v>51</v>
      </c>
      <c r="C36" s="20">
        <v>1.02</v>
      </c>
      <c r="D36" s="20">
        <v>2.04</v>
      </c>
      <c r="E36" s="20"/>
      <c r="F36" s="8" t="s">
        <v>160</v>
      </c>
      <c r="G36" s="38">
        <v>1</v>
      </c>
      <c r="H36" s="20">
        <f>C36*$G36</f>
        <v>1.02</v>
      </c>
      <c r="I36" s="20">
        <f>D36*$G36</f>
        <v>2.04</v>
      </c>
      <c r="P36" s="170"/>
    </row>
    <row r="37" spans="1:16">
      <c r="A37" s="19">
        <v>27</v>
      </c>
      <c r="B37" s="30" t="s">
        <v>62</v>
      </c>
      <c r="C37" s="20">
        <v>1</v>
      </c>
      <c r="D37" s="20">
        <v>1.99</v>
      </c>
      <c r="E37" s="20"/>
      <c r="F37" s="8" t="s">
        <v>160</v>
      </c>
      <c r="G37" s="38">
        <v>1</v>
      </c>
      <c r="H37" s="20">
        <f>C37*$G37</f>
        <v>1</v>
      </c>
      <c r="I37" s="20">
        <f>D37*$G37</f>
        <v>1.99</v>
      </c>
      <c r="P37" s="170"/>
    </row>
    <row r="38" spans="1:16">
      <c r="P38" s="170"/>
    </row>
    <row r="39" spans="1:16">
      <c r="A39" s="314" t="s">
        <v>61</v>
      </c>
      <c r="B39" s="314"/>
      <c r="C39" s="314"/>
      <c r="D39" s="314"/>
      <c r="E39" s="314"/>
      <c r="F39" s="314"/>
      <c r="G39" s="314"/>
      <c r="H39" s="314"/>
      <c r="I39" s="314"/>
      <c r="P39" s="170"/>
    </row>
    <row r="40" spans="1:16">
      <c r="A40" s="320" t="s">
        <v>0</v>
      </c>
      <c r="B40" s="315" t="s">
        <v>226</v>
      </c>
      <c r="C40" s="317" t="s">
        <v>232</v>
      </c>
      <c r="D40" s="317"/>
      <c r="E40" s="256"/>
      <c r="F40" s="315" t="s">
        <v>36</v>
      </c>
      <c r="G40" s="317" t="s">
        <v>112</v>
      </c>
      <c r="H40" s="317" t="s">
        <v>35</v>
      </c>
      <c r="I40" s="317"/>
      <c r="P40" s="170"/>
    </row>
    <row r="41" spans="1:16" ht="22.5">
      <c r="A41" s="321"/>
      <c r="B41" s="315"/>
      <c r="C41" s="161" t="s">
        <v>52</v>
      </c>
      <c r="D41" s="161" t="s">
        <v>53</v>
      </c>
      <c r="E41" s="256"/>
      <c r="F41" s="315"/>
      <c r="G41" s="317"/>
      <c r="H41" s="209" t="s">
        <v>52</v>
      </c>
      <c r="I41" s="209" t="s">
        <v>53</v>
      </c>
      <c r="P41" s="170"/>
    </row>
    <row r="42" spans="1:16">
      <c r="A42" s="19"/>
      <c r="B42" s="30" t="s">
        <v>57</v>
      </c>
      <c r="C42" s="32">
        <v>1.5</v>
      </c>
      <c r="D42" s="32">
        <v>1.5</v>
      </c>
      <c r="E42" s="32"/>
      <c r="F42" s="34" t="s">
        <v>5</v>
      </c>
      <c r="G42" s="32">
        <f>3^0.5</f>
        <v>1.7320508075688772</v>
      </c>
      <c r="H42" s="32">
        <f t="shared" ref="H42:I48" si="4">C42/$G42</f>
        <v>0.86602540378443871</v>
      </c>
      <c r="I42" s="32">
        <f t="shared" si="4"/>
        <v>0.86602540378443871</v>
      </c>
      <c r="P42" s="170"/>
    </row>
    <row r="43" spans="1:16">
      <c r="A43" s="19"/>
      <c r="B43" s="30" t="s">
        <v>54</v>
      </c>
      <c r="C43" s="32">
        <v>1.7</v>
      </c>
      <c r="D43" s="32">
        <v>1.7</v>
      </c>
      <c r="E43" s="32"/>
      <c r="F43" s="34" t="s">
        <v>5</v>
      </c>
      <c r="G43" s="32">
        <f>3^0.5</f>
        <v>1.7320508075688772</v>
      </c>
      <c r="H43" s="32">
        <f t="shared" si="4"/>
        <v>0.98149545762236379</v>
      </c>
      <c r="I43" s="32">
        <f t="shared" si="4"/>
        <v>0.98149545762236379</v>
      </c>
      <c r="P43" s="170"/>
    </row>
    <row r="44" spans="1:16">
      <c r="A44" s="19"/>
      <c r="B44" s="30" t="s">
        <v>60</v>
      </c>
      <c r="C44" s="32">
        <v>0.68</v>
      </c>
      <c r="D44" s="32">
        <v>0.68</v>
      </c>
      <c r="E44" s="32"/>
      <c r="F44" s="34" t="s">
        <v>160</v>
      </c>
      <c r="G44" s="32">
        <v>1</v>
      </c>
      <c r="H44" s="32">
        <f t="shared" si="4"/>
        <v>0.68</v>
      </c>
      <c r="I44" s="32">
        <f t="shared" si="4"/>
        <v>0.68</v>
      </c>
      <c r="P44" s="170"/>
    </row>
    <row r="45" spans="1:16">
      <c r="A45" s="19"/>
      <c r="B45" s="30" t="s">
        <v>59</v>
      </c>
      <c r="C45" s="32">
        <v>1</v>
      </c>
      <c r="D45" s="32">
        <v>1</v>
      </c>
      <c r="E45" s="32"/>
      <c r="F45" s="34" t="s">
        <v>160</v>
      </c>
      <c r="G45" s="32">
        <v>1</v>
      </c>
      <c r="H45" s="32">
        <f t="shared" si="4"/>
        <v>1</v>
      </c>
      <c r="I45" s="32">
        <f t="shared" si="4"/>
        <v>1</v>
      </c>
      <c r="P45" s="170"/>
    </row>
    <row r="46" spans="1:16">
      <c r="A46" s="19"/>
      <c r="B46" s="30" t="s">
        <v>55</v>
      </c>
      <c r="C46" s="32">
        <v>0.14000000000000001</v>
      </c>
      <c r="D46" s="32">
        <v>0.23</v>
      </c>
      <c r="E46" s="32"/>
      <c r="F46" s="34" t="s">
        <v>28</v>
      </c>
      <c r="G46" s="32">
        <f>2^0.5</f>
        <v>1.4142135623730951</v>
      </c>
      <c r="H46" s="32">
        <f t="shared" si="4"/>
        <v>9.899494936611665E-2</v>
      </c>
      <c r="I46" s="32">
        <f t="shared" si="4"/>
        <v>0.16263455967290594</v>
      </c>
      <c r="P46" s="170"/>
    </row>
    <row r="47" spans="1:16">
      <c r="A47" s="19"/>
      <c r="B47" s="30" t="s">
        <v>56</v>
      </c>
      <c r="C47" s="32">
        <v>0.1</v>
      </c>
      <c r="D47" s="32">
        <v>0.1</v>
      </c>
      <c r="E47" s="32"/>
      <c r="F47" s="34" t="s">
        <v>160</v>
      </c>
      <c r="G47" s="32">
        <v>1</v>
      </c>
      <c r="H47" s="32">
        <f t="shared" si="4"/>
        <v>0.1</v>
      </c>
      <c r="I47" s="32">
        <f t="shared" si="4"/>
        <v>0.1</v>
      </c>
      <c r="P47" s="170"/>
    </row>
    <row r="48" spans="1:16">
      <c r="A48" s="19"/>
      <c r="B48" s="30" t="s">
        <v>58</v>
      </c>
      <c r="C48" s="32">
        <v>0.1</v>
      </c>
      <c r="D48" s="32">
        <v>0.1</v>
      </c>
      <c r="E48" s="32"/>
      <c r="F48" s="34" t="s">
        <v>160</v>
      </c>
      <c r="G48" s="32">
        <v>1</v>
      </c>
      <c r="H48" s="32">
        <f t="shared" si="4"/>
        <v>0.1</v>
      </c>
      <c r="I48" s="32">
        <f t="shared" si="4"/>
        <v>0.1</v>
      </c>
      <c r="P48" s="170"/>
    </row>
  </sheetData>
  <mergeCells count="36">
    <mergeCell ref="P1:P3"/>
    <mergeCell ref="B40:B41"/>
    <mergeCell ref="C40:D40"/>
    <mergeCell ref="F40:F41"/>
    <mergeCell ref="H40:I40"/>
    <mergeCell ref="B34:B35"/>
    <mergeCell ref="C2:D2"/>
    <mergeCell ref="B23:B24"/>
    <mergeCell ref="C23:D23"/>
    <mergeCell ref="F23:F24"/>
    <mergeCell ref="H23:I23"/>
    <mergeCell ref="B2:B3"/>
    <mergeCell ref="F2:F3"/>
    <mergeCell ref="A39:I39"/>
    <mergeCell ref="A40:A41"/>
    <mergeCell ref="A34:A35"/>
    <mergeCell ref="A23:A24"/>
    <mergeCell ref="A22:I22"/>
    <mergeCell ref="G34:G35"/>
    <mergeCell ref="G40:G41"/>
    <mergeCell ref="C34:D34"/>
    <mergeCell ref="F34:F35"/>
    <mergeCell ref="H34:I34"/>
    <mergeCell ref="A1:J1"/>
    <mergeCell ref="I16:I17"/>
    <mergeCell ref="G23:G24"/>
    <mergeCell ref="A33:I33"/>
    <mergeCell ref="A2:A3"/>
    <mergeCell ref="A16:A17"/>
    <mergeCell ref="G2:G3"/>
    <mergeCell ref="B16:B17"/>
    <mergeCell ref="H16:H17"/>
    <mergeCell ref="H2:J2"/>
    <mergeCell ref="C16:G16"/>
    <mergeCell ref="J16:N16"/>
    <mergeCell ref="A15:N15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6"/>
  <sheetViews>
    <sheetView zoomScaleNormal="100" workbookViewId="0">
      <selection activeCell="O7" sqref="O7"/>
    </sheetView>
  </sheetViews>
  <sheetFormatPr defaultColWidth="9" defaultRowHeight="11.25"/>
  <cols>
    <col min="1" max="1" width="6.140625" style="65" bestFit="1" customWidth="1"/>
    <col min="2" max="2" width="94" style="63" customWidth="1"/>
    <col min="3" max="3" width="8" style="64" bestFit="1" customWidth="1"/>
    <col min="4" max="4" width="6.7109375" style="64" bestFit="1" customWidth="1"/>
    <col min="5" max="5" width="7.42578125" style="64" bestFit="1" customWidth="1"/>
    <col min="6" max="6" width="7.42578125" style="258" customWidth="1"/>
    <col min="7" max="7" width="14.42578125" style="65" customWidth="1"/>
    <col min="8" max="8" width="12.28515625" style="64" customWidth="1"/>
    <col min="9" max="9" width="2.85546875" style="65" bestFit="1" customWidth="1"/>
    <col min="10" max="10" width="8" style="64" bestFit="1" customWidth="1"/>
    <col min="11" max="11" width="7.5703125" style="64" bestFit="1" customWidth="1"/>
    <col min="12" max="12" width="7.42578125" style="64" bestFit="1" customWidth="1"/>
    <col min="13" max="13" width="7.42578125" style="258" customWidth="1"/>
    <col min="14" max="14" width="7.42578125" style="70" customWidth="1"/>
    <col min="15" max="15" width="49" style="167" customWidth="1"/>
    <col min="16" max="16" width="4.5703125" style="167" customWidth="1"/>
    <col min="17" max="17" width="76.42578125" style="44" bestFit="1" customWidth="1"/>
    <col min="18" max="16384" width="9" style="44"/>
  </cols>
  <sheetData>
    <row r="1" spans="1:17" ht="11.25" customHeight="1">
      <c r="A1" s="332" t="s">
        <v>32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4"/>
      <c r="N1" s="171"/>
      <c r="O1" s="320" t="s">
        <v>165</v>
      </c>
      <c r="P1" s="286"/>
      <c r="Q1" s="320" t="s">
        <v>165</v>
      </c>
    </row>
    <row r="2" spans="1:17" ht="17.25" customHeight="1">
      <c r="A2" s="315" t="s">
        <v>0</v>
      </c>
      <c r="B2" s="315" t="s">
        <v>1</v>
      </c>
      <c r="C2" s="326" t="s">
        <v>231</v>
      </c>
      <c r="D2" s="327"/>
      <c r="E2" s="327"/>
      <c r="F2" s="328"/>
      <c r="G2" s="315" t="s">
        <v>2</v>
      </c>
      <c r="H2" s="317" t="s">
        <v>3</v>
      </c>
      <c r="I2" s="325" t="s">
        <v>4</v>
      </c>
      <c r="J2" s="329" t="s">
        <v>176</v>
      </c>
      <c r="K2" s="330"/>
      <c r="L2" s="330"/>
      <c r="M2" s="331"/>
      <c r="N2" s="18"/>
      <c r="O2" s="322"/>
      <c r="P2" s="287"/>
      <c r="Q2" s="322"/>
    </row>
    <row r="3" spans="1:17" ht="22.5">
      <c r="A3" s="318"/>
      <c r="B3" s="318"/>
      <c r="C3" s="230" t="s">
        <v>157</v>
      </c>
      <c r="D3" s="230" t="s">
        <v>158</v>
      </c>
      <c r="E3" s="230" t="s">
        <v>166</v>
      </c>
      <c r="F3" s="278" t="s">
        <v>276</v>
      </c>
      <c r="G3" s="315"/>
      <c r="H3" s="317"/>
      <c r="I3" s="325"/>
      <c r="J3" s="230" t="s">
        <v>157</v>
      </c>
      <c r="K3" s="230" t="s">
        <v>158</v>
      </c>
      <c r="L3" s="230" t="s">
        <v>166</v>
      </c>
      <c r="M3" s="278" t="s">
        <v>276</v>
      </c>
      <c r="N3" s="162"/>
      <c r="O3" s="322"/>
      <c r="P3" s="287"/>
      <c r="Q3" s="322"/>
    </row>
    <row r="4" spans="1:17">
      <c r="A4" s="314" t="s">
        <v>169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75"/>
      <c r="O4" s="321"/>
      <c r="P4" s="288"/>
      <c r="Q4" s="321"/>
    </row>
    <row r="5" spans="1:17">
      <c r="A5" s="211" t="s">
        <v>101</v>
      </c>
      <c r="B5" s="92" t="s">
        <v>179</v>
      </c>
      <c r="C5" s="26">
        <v>0.2</v>
      </c>
      <c r="D5" s="26">
        <v>0.2</v>
      </c>
      <c r="E5" s="26"/>
      <c r="F5" s="274">
        <v>0.2</v>
      </c>
      <c r="G5" s="211" t="s">
        <v>23</v>
      </c>
      <c r="H5" s="26">
        <v>2</v>
      </c>
      <c r="I5" s="211">
        <v>1</v>
      </c>
      <c r="J5" s="26">
        <f>C5/$H5</f>
        <v>0.1</v>
      </c>
      <c r="K5" s="26">
        <f t="shared" ref="K5:K16" si="0">D5/$H5</f>
        <v>0.1</v>
      </c>
      <c r="L5" s="26">
        <f t="shared" ref="L5:M19" si="1">E5/$H5</f>
        <v>0</v>
      </c>
      <c r="M5" s="274">
        <f>F5/$H5</f>
        <v>0.1</v>
      </c>
      <c r="N5" s="166"/>
      <c r="O5" s="240" t="s">
        <v>314</v>
      </c>
      <c r="P5" s="72"/>
      <c r="Q5" s="170"/>
    </row>
    <row r="6" spans="1:17">
      <c r="A6" s="211" t="s">
        <v>208</v>
      </c>
      <c r="B6" s="92" t="s">
        <v>207</v>
      </c>
      <c r="C6" s="26">
        <v>0.3</v>
      </c>
      <c r="D6" s="26">
        <v>0.3</v>
      </c>
      <c r="E6" s="26">
        <v>0.3</v>
      </c>
      <c r="F6" s="274">
        <v>0.3</v>
      </c>
      <c r="G6" s="211" t="s">
        <v>23</v>
      </c>
      <c r="H6" s="26">
        <v>2</v>
      </c>
      <c r="I6" s="211">
        <v>1</v>
      </c>
      <c r="J6" s="26">
        <f t="shared" ref="J6:J16" si="2">C6/$H6</f>
        <v>0.15</v>
      </c>
      <c r="K6" s="26">
        <f t="shared" si="0"/>
        <v>0.15</v>
      </c>
      <c r="L6" s="26">
        <f t="shared" si="1"/>
        <v>0.15</v>
      </c>
      <c r="M6" s="274">
        <f>F6/$H6</f>
        <v>0.15</v>
      </c>
      <c r="N6" s="166"/>
      <c r="O6" s="240" t="s">
        <v>314</v>
      </c>
      <c r="P6" s="72"/>
      <c r="Q6" s="170"/>
    </row>
    <row r="7" spans="1:17">
      <c r="A7" s="211" t="str">
        <f>TE!A4</f>
        <v>C1-1</v>
      </c>
      <c r="B7" s="72" t="str">
        <f>TE!B4</f>
        <v>Uncertainty of the RF power measurement equipment (e.g. spectrum analyzer, power meter) - high power (EIRP, TRP)</v>
      </c>
      <c r="C7" s="26">
        <f>TE!C4</f>
        <v>0.5</v>
      </c>
      <c r="D7" s="26">
        <f>TE!D4</f>
        <v>0.7</v>
      </c>
      <c r="E7" s="26"/>
      <c r="F7" s="274">
        <f>TE!E5</f>
        <v>0.98</v>
      </c>
      <c r="G7" s="211" t="str">
        <f>TE!F4</f>
        <v xml:space="preserve"> Gaussian</v>
      </c>
      <c r="H7" s="26">
        <f>TE!G4</f>
        <v>1</v>
      </c>
      <c r="I7" s="211">
        <v>1</v>
      </c>
      <c r="J7" s="26">
        <f t="shared" si="2"/>
        <v>0.5</v>
      </c>
      <c r="K7" s="26">
        <f t="shared" si="0"/>
        <v>0.7</v>
      </c>
      <c r="L7" s="26">
        <f t="shared" si="1"/>
        <v>0</v>
      </c>
      <c r="M7" s="274">
        <f>F7/$H7</f>
        <v>0.98</v>
      </c>
      <c r="N7" s="166"/>
      <c r="O7" s="247" t="s">
        <v>323</v>
      </c>
      <c r="P7" s="72"/>
      <c r="Q7" s="170"/>
    </row>
    <row r="8" spans="1:17">
      <c r="A8" s="211" t="s">
        <v>76</v>
      </c>
      <c r="B8" s="92" t="s">
        <v>170</v>
      </c>
      <c r="C8" s="26">
        <v>0.03</v>
      </c>
      <c r="D8" s="26">
        <v>0.03</v>
      </c>
      <c r="E8" s="26">
        <v>0.21</v>
      </c>
      <c r="F8" s="274">
        <v>0.21</v>
      </c>
      <c r="G8" s="211" t="s">
        <v>9</v>
      </c>
      <c r="H8" s="26">
        <f>2^0.5</f>
        <v>1.4142135623730951</v>
      </c>
      <c r="I8" s="211">
        <v>1</v>
      </c>
      <c r="J8" s="26">
        <f t="shared" si="2"/>
        <v>2.1213203435596423E-2</v>
      </c>
      <c r="K8" s="26">
        <f t="shared" si="0"/>
        <v>2.1213203435596423E-2</v>
      </c>
      <c r="L8" s="26">
        <f t="shared" si="1"/>
        <v>0.14849242404917495</v>
      </c>
      <c r="M8" s="274">
        <f t="shared" si="1"/>
        <v>0.14849242404917495</v>
      </c>
      <c r="N8" s="166"/>
      <c r="O8" s="240" t="s">
        <v>314</v>
      </c>
      <c r="P8" s="289"/>
      <c r="Q8" s="173" t="s">
        <v>306</v>
      </c>
    </row>
    <row r="9" spans="1:17">
      <c r="A9" s="211" t="s">
        <v>77</v>
      </c>
      <c r="B9" s="92" t="s">
        <v>181</v>
      </c>
      <c r="C9" s="26">
        <v>0.01</v>
      </c>
      <c r="D9" s="26">
        <v>0.01</v>
      </c>
      <c r="E9" s="26">
        <v>1E-3</v>
      </c>
      <c r="F9" s="274">
        <v>1E-3</v>
      </c>
      <c r="G9" s="211" t="s">
        <v>160</v>
      </c>
      <c r="H9" s="26">
        <v>1</v>
      </c>
      <c r="I9" s="211">
        <v>1</v>
      </c>
      <c r="J9" s="26">
        <f t="shared" si="2"/>
        <v>0.01</v>
      </c>
      <c r="K9" s="26">
        <f t="shared" si="0"/>
        <v>0.01</v>
      </c>
      <c r="L9" s="26">
        <f t="shared" si="1"/>
        <v>1E-3</v>
      </c>
      <c r="M9" s="274">
        <f t="shared" si="1"/>
        <v>1E-3</v>
      </c>
      <c r="N9" s="166"/>
      <c r="O9" s="240" t="s">
        <v>314</v>
      </c>
      <c r="P9" s="289"/>
      <c r="Q9" s="173"/>
    </row>
    <row r="10" spans="1:17">
      <c r="A10" s="211" t="s">
        <v>275</v>
      </c>
      <c r="B10" s="92" t="s">
        <v>182</v>
      </c>
      <c r="C10" s="26">
        <v>0.4</v>
      </c>
      <c r="D10" s="26">
        <v>0.4</v>
      </c>
      <c r="E10" s="26">
        <v>9.2799999999999994E-2</v>
      </c>
      <c r="F10" s="274">
        <v>0.4</v>
      </c>
      <c r="G10" s="211" t="s">
        <v>162</v>
      </c>
      <c r="H10" s="26">
        <v>1</v>
      </c>
      <c r="I10" s="211">
        <v>1</v>
      </c>
      <c r="J10" s="26">
        <f t="shared" si="2"/>
        <v>0.4</v>
      </c>
      <c r="K10" s="26">
        <f t="shared" si="0"/>
        <v>0.4</v>
      </c>
      <c r="L10" s="26">
        <f t="shared" si="1"/>
        <v>9.2799999999999994E-2</v>
      </c>
      <c r="M10" s="274">
        <f t="shared" si="1"/>
        <v>0.4</v>
      </c>
      <c r="N10" s="166"/>
      <c r="O10" s="307" t="s">
        <v>315</v>
      </c>
      <c r="P10" s="289"/>
      <c r="Q10" s="173" t="s">
        <v>307</v>
      </c>
    </row>
    <row r="11" spans="1:17">
      <c r="A11" s="211" t="s">
        <v>78</v>
      </c>
      <c r="B11" s="92" t="s">
        <v>183</v>
      </c>
      <c r="C11" s="26">
        <v>0.25</v>
      </c>
      <c r="D11" s="26">
        <v>0.25</v>
      </c>
      <c r="E11" s="26">
        <v>0.25</v>
      </c>
      <c r="F11" s="274">
        <v>0.25</v>
      </c>
      <c r="G11" s="211" t="s">
        <v>160</v>
      </c>
      <c r="H11" s="26">
        <v>1</v>
      </c>
      <c r="I11" s="211">
        <v>1</v>
      </c>
      <c r="J11" s="26">
        <f t="shared" si="2"/>
        <v>0.25</v>
      </c>
      <c r="K11" s="26">
        <f t="shared" si="0"/>
        <v>0.25</v>
      </c>
      <c r="L11" s="26">
        <f t="shared" si="1"/>
        <v>0.25</v>
      </c>
      <c r="M11" s="274">
        <f t="shared" si="1"/>
        <v>0.25</v>
      </c>
      <c r="N11" s="166"/>
      <c r="O11" s="240" t="s">
        <v>314</v>
      </c>
      <c r="P11" s="72"/>
      <c r="Q11" s="170"/>
    </row>
    <row r="12" spans="1:17">
      <c r="A12" s="211" t="s">
        <v>88</v>
      </c>
      <c r="B12" s="92" t="s">
        <v>193</v>
      </c>
      <c r="C12" s="26">
        <v>0.7</v>
      </c>
      <c r="D12" s="26">
        <v>0.7</v>
      </c>
      <c r="E12" s="26"/>
      <c r="F12" s="274">
        <v>0.7</v>
      </c>
      <c r="G12" s="211" t="s">
        <v>160</v>
      </c>
      <c r="H12" s="26">
        <v>1</v>
      </c>
      <c r="I12" s="211">
        <v>1</v>
      </c>
      <c r="J12" s="26">
        <f t="shared" si="2"/>
        <v>0.7</v>
      </c>
      <c r="K12" s="26">
        <f t="shared" si="0"/>
        <v>0.7</v>
      </c>
      <c r="L12" s="26">
        <f t="shared" si="1"/>
        <v>0</v>
      </c>
      <c r="M12" s="274">
        <f t="shared" si="1"/>
        <v>0.7</v>
      </c>
      <c r="N12" s="166"/>
      <c r="O12" s="240" t="s">
        <v>314</v>
      </c>
      <c r="P12" s="72"/>
      <c r="Q12" s="170"/>
    </row>
    <row r="13" spans="1:17">
      <c r="A13" s="211" t="s">
        <v>89</v>
      </c>
      <c r="B13" s="92" t="s">
        <v>66</v>
      </c>
      <c r="C13" s="26">
        <v>0.5</v>
      </c>
      <c r="D13" s="26">
        <v>0.5</v>
      </c>
      <c r="E13" s="26"/>
      <c r="F13" s="274">
        <v>0.5</v>
      </c>
      <c r="G13" s="211" t="s">
        <v>160</v>
      </c>
      <c r="H13" s="26">
        <v>1</v>
      </c>
      <c r="I13" s="211">
        <v>1</v>
      </c>
      <c r="J13" s="26">
        <f t="shared" si="2"/>
        <v>0.5</v>
      </c>
      <c r="K13" s="26">
        <f t="shared" si="0"/>
        <v>0.5</v>
      </c>
      <c r="L13" s="26">
        <f t="shared" si="1"/>
        <v>0</v>
      </c>
      <c r="M13" s="274">
        <f t="shared" si="1"/>
        <v>0.5</v>
      </c>
      <c r="N13" s="166"/>
      <c r="O13" s="240" t="s">
        <v>314</v>
      </c>
      <c r="P13" s="72"/>
      <c r="Q13" s="170"/>
    </row>
    <row r="14" spans="1:17">
      <c r="A14" s="211" t="s">
        <v>90</v>
      </c>
      <c r="B14" s="92" t="s">
        <v>67</v>
      </c>
      <c r="C14" s="26">
        <v>0.9</v>
      </c>
      <c r="D14" s="26">
        <v>0.9</v>
      </c>
      <c r="E14" s="26"/>
      <c r="F14" s="274">
        <v>0.9</v>
      </c>
      <c r="G14" s="211" t="s">
        <v>160</v>
      </c>
      <c r="H14" s="26">
        <v>1</v>
      </c>
      <c r="I14" s="211">
        <v>1</v>
      </c>
      <c r="J14" s="26">
        <f t="shared" si="2"/>
        <v>0.9</v>
      </c>
      <c r="K14" s="26">
        <f t="shared" si="0"/>
        <v>0.9</v>
      </c>
      <c r="L14" s="26">
        <f t="shared" si="1"/>
        <v>0</v>
      </c>
      <c r="M14" s="274">
        <f t="shared" si="1"/>
        <v>0.9</v>
      </c>
      <c r="N14" s="166"/>
      <c r="O14" s="240" t="s">
        <v>314</v>
      </c>
      <c r="P14" s="72"/>
      <c r="Q14" s="170"/>
    </row>
    <row r="15" spans="1:17">
      <c r="A15" s="211" t="s">
        <v>91</v>
      </c>
      <c r="B15" s="92" t="s">
        <v>68</v>
      </c>
      <c r="C15" s="26">
        <v>0.5</v>
      </c>
      <c r="D15" s="26">
        <v>0.5</v>
      </c>
      <c r="E15" s="26"/>
      <c r="F15" s="274">
        <v>0.5</v>
      </c>
      <c r="G15" s="211" t="s">
        <v>160</v>
      </c>
      <c r="H15" s="26">
        <v>1</v>
      </c>
      <c r="I15" s="211">
        <v>1</v>
      </c>
      <c r="J15" s="26">
        <f t="shared" si="2"/>
        <v>0.5</v>
      </c>
      <c r="K15" s="26">
        <f t="shared" si="0"/>
        <v>0.5</v>
      </c>
      <c r="L15" s="26">
        <f t="shared" si="1"/>
        <v>0</v>
      </c>
      <c r="M15" s="274">
        <f t="shared" si="1"/>
        <v>0.5</v>
      </c>
      <c r="N15" s="166"/>
      <c r="O15" s="240" t="s">
        <v>314</v>
      </c>
      <c r="P15" s="72"/>
      <c r="Q15" s="170"/>
    </row>
    <row r="16" spans="1:17">
      <c r="A16" s="211" t="str">
        <f>TE!A12</f>
        <v>C1-9</v>
      </c>
      <c r="B16" s="72" t="str">
        <f>TE!B12</f>
        <v>RF power measurement equipment standard uncertainty σ (dB) of the absolute level for a time domain wideband measurement for FR2</v>
      </c>
      <c r="C16" s="26">
        <f>TE!C12</f>
        <v>1.25</v>
      </c>
      <c r="D16" s="26">
        <f>TE!D12</f>
        <v>1.45</v>
      </c>
      <c r="E16" s="26"/>
      <c r="F16" s="274">
        <f>TE!E12</f>
        <v>2.61</v>
      </c>
      <c r="G16" s="211" t="str">
        <f>TE!F12</f>
        <v>Gaussian</v>
      </c>
      <c r="H16" s="26">
        <f>TE!G12</f>
        <v>1</v>
      </c>
      <c r="I16" s="211">
        <v>1</v>
      </c>
      <c r="J16" s="26">
        <f t="shared" si="2"/>
        <v>1.25</v>
      </c>
      <c r="K16" s="26">
        <f t="shared" si="0"/>
        <v>1.45</v>
      </c>
      <c r="L16" s="26">
        <f t="shared" si="1"/>
        <v>0</v>
      </c>
      <c r="M16" s="274">
        <f t="shared" si="1"/>
        <v>2.61</v>
      </c>
      <c r="N16" s="166"/>
      <c r="O16" s="307" t="s">
        <v>315</v>
      </c>
      <c r="P16" s="72"/>
      <c r="Q16" s="170"/>
    </row>
    <row r="17" spans="1:17">
      <c r="A17" s="91" t="s">
        <v>129</v>
      </c>
      <c r="B17" s="92" t="s">
        <v>212</v>
      </c>
      <c r="C17" s="93" t="s">
        <v>126</v>
      </c>
      <c r="D17" s="93" t="s">
        <v>127</v>
      </c>
      <c r="E17" s="93">
        <v>0</v>
      </c>
      <c r="F17" s="292"/>
      <c r="G17" s="211" t="s">
        <v>160</v>
      </c>
      <c r="H17" s="93">
        <v>1</v>
      </c>
      <c r="I17" s="91">
        <v>1</v>
      </c>
      <c r="J17" s="93" t="s">
        <v>126</v>
      </c>
      <c r="K17" s="93" t="s">
        <v>127</v>
      </c>
      <c r="L17" s="26">
        <f t="shared" si="1"/>
        <v>0</v>
      </c>
      <c r="M17" s="274"/>
      <c r="N17" s="166"/>
      <c r="O17" s="308" t="s">
        <v>316</v>
      </c>
      <c r="P17" s="62"/>
      <c r="Q17" s="169"/>
    </row>
    <row r="18" spans="1:17">
      <c r="A18" s="91" t="s">
        <v>128</v>
      </c>
      <c r="B18" s="92" t="s">
        <v>213</v>
      </c>
      <c r="C18" s="93" t="s">
        <v>126</v>
      </c>
      <c r="D18" s="93" t="s">
        <v>127</v>
      </c>
      <c r="E18" s="93">
        <v>2.25</v>
      </c>
      <c r="F18" s="292">
        <v>2.25</v>
      </c>
      <c r="G18" s="211" t="s">
        <v>160</v>
      </c>
      <c r="H18" s="93">
        <v>1</v>
      </c>
      <c r="I18" s="91">
        <v>1</v>
      </c>
      <c r="J18" s="93" t="s">
        <v>126</v>
      </c>
      <c r="K18" s="93" t="s">
        <v>127</v>
      </c>
      <c r="L18" s="26">
        <f t="shared" si="1"/>
        <v>2.25</v>
      </c>
      <c r="M18" s="274">
        <f t="shared" si="1"/>
        <v>2.25</v>
      </c>
      <c r="N18" s="166"/>
      <c r="O18" s="240" t="s">
        <v>314</v>
      </c>
      <c r="P18" s="72"/>
      <c r="Q18" s="170"/>
    </row>
    <row r="19" spans="1:17">
      <c r="A19" s="91" t="s">
        <v>218</v>
      </c>
      <c r="B19" s="92" t="s">
        <v>130</v>
      </c>
      <c r="C19" s="93" t="s">
        <v>103</v>
      </c>
      <c r="D19" s="93" t="s">
        <v>103</v>
      </c>
      <c r="E19" s="93">
        <v>0</v>
      </c>
      <c r="F19" s="292">
        <v>0</v>
      </c>
      <c r="G19" s="211" t="s">
        <v>5</v>
      </c>
      <c r="H19" s="26">
        <f>3^0.5</f>
        <v>1.7320508075688772</v>
      </c>
      <c r="I19" s="211">
        <v>1</v>
      </c>
      <c r="J19" s="93" t="s">
        <v>103</v>
      </c>
      <c r="K19" s="93" t="s">
        <v>103</v>
      </c>
      <c r="L19" s="26">
        <f t="shared" si="1"/>
        <v>0</v>
      </c>
      <c r="M19" s="274">
        <f t="shared" si="1"/>
        <v>0</v>
      </c>
      <c r="N19" s="166"/>
      <c r="O19" s="240" t="s">
        <v>314</v>
      </c>
      <c r="P19" s="72"/>
      <c r="Q19" s="170"/>
    </row>
    <row r="20" spans="1:17">
      <c r="A20" s="314" t="s">
        <v>11</v>
      </c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75"/>
      <c r="O20" s="170"/>
      <c r="P20" s="72"/>
      <c r="Q20" s="170"/>
    </row>
    <row r="21" spans="1:17">
      <c r="A21" s="211" t="str">
        <f>TE!A18</f>
        <v>C1-3</v>
      </c>
      <c r="B21" s="72" t="str">
        <f>TE!B18</f>
        <v>Uncertainty of the network analyzer</v>
      </c>
      <c r="C21" s="26">
        <f>TE!C7</f>
        <v>0.3</v>
      </c>
      <c r="D21" s="26">
        <f>TE!D7</f>
        <v>0.3</v>
      </c>
      <c r="E21" s="26">
        <f>TE!E18</f>
        <v>0.3</v>
      </c>
      <c r="F21" s="274">
        <f>TE!E7</f>
        <v>0.85</v>
      </c>
      <c r="G21" s="211" t="str">
        <f>TE!H18</f>
        <v xml:space="preserve"> Gaussian</v>
      </c>
      <c r="H21" s="26">
        <f>TE!I18</f>
        <v>1</v>
      </c>
      <c r="I21" s="211">
        <v>1</v>
      </c>
      <c r="J21" s="26">
        <f t="shared" ref="J21:J33" si="3">C21/$H21</f>
        <v>0.3</v>
      </c>
      <c r="K21" s="26">
        <f t="shared" ref="K21:M33" si="4">D21/$H21</f>
        <v>0.3</v>
      </c>
      <c r="L21" s="26"/>
      <c r="M21" s="274">
        <f t="shared" si="4"/>
        <v>0.85</v>
      </c>
      <c r="N21" s="166"/>
      <c r="O21" s="307" t="s">
        <v>315</v>
      </c>
      <c r="P21" s="72"/>
      <c r="Q21" s="170"/>
    </row>
    <row r="22" spans="1:17">
      <c r="A22" s="211" t="s">
        <v>92</v>
      </c>
      <c r="B22" s="92" t="s">
        <v>184</v>
      </c>
      <c r="C22" s="26">
        <v>0.43</v>
      </c>
      <c r="D22" s="26">
        <v>0.56999999999999995</v>
      </c>
      <c r="E22" s="26">
        <v>0.56999999999999995</v>
      </c>
      <c r="F22" s="274">
        <v>0.56999999999999995</v>
      </c>
      <c r="G22" s="211" t="s">
        <v>9</v>
      </c>
      <c r="H22" s="26">
        <f>2^0.5</f>
        <v>1.4142135623730951</v>
      </c>
      <c r="I22" s="211">
        <v>1</v>
      </c>
      <c r="J22" s="26">
        <f t="shared" si="3"/>
        <v>0.30405591591021541</v>
      </c>
      <c r="K22" s="26">
        <f t="shared" si="4"/>
        <v>0.40305086527633205</v>
      </c>
      <c r="L22" s="26"/>
      <c r="M22" s="274">
        <f t="shared" si="4"/>
        <v>0.40305086527633205</v>
      </c>
      <c r="N22" s="166"/>
      <c r="O22" s="307" t="s">
        <v>315</v>
      </c>
      <c r="P22" s="289"/>
      <c r="Q22" s="173" t="s">
        <v>308</v>
      </c>
    </row>
    <row r="23" spans="1:17">
      <c r="A23" s="211" t="s">
        <v>93</v>
      </c>
      <c r="B23" s="92" t="s">
        <v>219</v>
      </c>
      <c r="C23" s="26">
        <v>0.72</v>
      </c>
      <c r="D23" s="26">
        <v>0.72</v>
      </c>
      <c r="E23" s="26"/>
      <c r="F23" s="274">
        <v>0.72</v>
      </c>
      <c r="G23" s="211" t="s">
        <v>9</v>
      </c>
      <c r="H23" s="26">
        <f>2^0.5</f>
        <v>1.4142135623730951</v>
      </c>
      <c r="I23" s="211">
        <v>1</v>
      </c>
      <c r="J23" s="26">
        <f t="shared" ref="J23" si="5">C23/$H23</f>
        <v>0.50911688245431419</v>
      </c>
      <c r="K23" s="26">
        <f t="shared" ref="K23:M23" si="6">D23/$H23</f>
        <v>0.50911688245431419</v>
      </c>
      <c r="L23" s="26"/>
      <c r="M23" s="274">
        <f t="shared" si="6"/>
        <v>0.50911688245431419</v>
      </c>
      <c r="N23" s="166"/>
      <c r="O23" s="307" t="s">
        <v>315</v>
      </c>
      <c r="P23" s="290"/>
      <c r="Q23" s="285" t="s">
        <v>309</v>
      </c>
    </row>
    <row r="24" spans="1:17">
      <c r="A24" s="211" t="s">
        <v>79</v>
      </c>
      <c r="B24" s="92" t="s">
        <v>187</v>
      </c>
      <c r="C24" s="26">
        <v>0</v>
      </c>
      <c r="D24" s="26">
        <v>0</v>
      </c>
      <c r="E24" s="26">
        <v>0.18</v>
      </c>
      <c r="F24" s="274">
        <v>0.18</v>
      </c>
      <c r="G24" s="211" t="s">
        <v>5</v>
      </c>
      <c r="H24" s="26">
        <f>3^0.5</f>
        <v>1.7320508075688772</v>
      </c>
      <c r="I24" s="211">
        <v>1</v>
      </c>
      <c r="J24" s="26">
        <f t="shared" si="3"/>
        <v>0</v>
      </c>
      <c r="K24" s="26">
        <f t="shared" si="4"/>
        <v>0</v>
      </c>
      <c r="L24" s="26"/>
      <c r="M24" s="274">
        <f t="shared" si="4"/>
        <v>0.10392304845413264</v>
      </c>
      <c r="N24" s="166"/>
      <c r="O24" s="240" t="s">
        <v>314</v>
      </c>
      <c r="P24" s="289"/>
      <c r="Q24" s="173" t="s">
        <v>310</v>
      </c>
    </row>
    <row r="25" spans="1:17">
      <c r="A25" s="211" t="s">
        <v>77</v>
      </c>
      <c r="B25" s="92" t="s">
        <v>181</v>
      </c>
      <c r="C25" s="26">
        <v>0.01</v>
      </c>
      <c r="D25" s="26">
        <v>0.01</v>
      </c>
      <c r="E25" s="26">
        <v>1E-3</v>
      </c>
      <c r="F25" s="274">
        <v>0.01</v>
      </c>
      <c r="G25" s="211" t="s">
        <v>160</v>
      </c>
      <c r="H25" s="26">
        <v>1</v>
      </c>
      <c r="I25" s="211">
        <v>1</v>
      </c>
      <c r="J25" s="26">
        <f t="shared" si="3"/>
        <v>0.01</v>
      </c>
      <c r="K25" s="26">
        <f t="shared" si="4"/>
        <v>0.01</v>
      </c>
      <c r="L25" s="26"/>
      <c r="M25" s="274">
        <f t="shared" si="4"/>
        <v>0.01</v>
      </c>
      <c r="N25" s="166"/>
      <c r="O25" s="240" t="s">
        <v>314</v>
      </c>
      <c r="P25" s="72"/>
      <c r="Q25" s="170"/>
    </row>
    <row r="26" spans="1:17">
      <c r="A26" s="211" t="s">
        <v>80</v>
      </c>
      <c r="B26" s="92" t="s">
        <v>25</v>
      </c>
      <c r="C26" s="26">
        <v>0.21</v>
      </c>
      <c r="D26" s="26">
        <v>0.28999999999999998</v>
      </c>
      <c r="E26" s="26">
        <v>0.28999999999999998</v>
      </c>
      <c r="F26" s="274">
        <v>0.28999999999999998</v>
      </c>
      <c r="G26" s="211" t="s">
        <v>9</v>
      </c>
      <c r="H26" s="26">
        <f>2^0.5</f>
        <v>1.4142135623730951</v>
      </c>
      <c r="I26" s="211">
        <v>1</v>
      </c>
      <c r="J26" s="26">
        <f t="shared" si="3"/>
        <v>0.14849242404917495</v>
      </c>
      <c r="K26" s="26">
        <f t="shared" si="4"/>
        <v>0.20506096654409875</v>
      </c>
      <c r="L26" s="26"/>
      <c r="M26" s="274">
        <f t="shared" si="4"/>
        <v>0.20506096654409875</v>
      </c>
      <c r="N26" s="166"/>
      <c r="O26" s="240" t="s">
        <v>314</v>
      </c>
      <c r="P26" s="72"/>
      <c r="Q26" s="170"/>
    </row>
    <row r="27" spans="1:17">
      <c r="A27" s="211" t="str">
        <f>TE!A19</f>
        <v>C1-4</v>
      </c>
      <c r="B27" s="72" t="str">
        <f>TE!B19</f>
        <v>Uncertainty of the absolute gain of the reference antenna</v>
      </c>
      <c r="C27" s="26">
        <f>TE!C8</f>
        <v>0.51961524227066314</v>
      </c>
      <c r="D27" s="26">
        <f>TE!D8</f>
        <v>0.51961524227066314</v>
      </c>
      <c r="E27" s="26">
        <f>TE!E19</f>
        <v>0.52</v>
      </c>
      <c r="F27" s="274">
        <f>TE!E8</f>
        <v>0.51961524227066314</v>
      </c>
      <c r="G27" s="211" t="str">
        <f>TE!H19</f>
        <v>Rectangular</v>
      </c>
      <c r="H27" s="26">
        <f>TE!I19</f>
        <v>1.7320508075688772</v>
      </c>
      <c r="I27" s="211">
        <v>1</v>
      </c>
      <c r="J27" s="26">
        <f t="shared" si="3"/>
        <v>0.3</v>
      </c>
      <c r="K27" s="26">
        <f t="shared" si="4"/>
        <v>0.3</v>
      </c>
      <c r="L27" s="26"/>
      <c r="M27" s="274">
        <f t="shared" si="4"/>
        <v>0.3</v>
      </c>
      <c r="N27" s="166"/>
      <c r="O27" s="240" t="s">
        <v>314</v>
      </c>
      <c r="P27" s="289"/>
      <c r="Q27" s="173" t="s">
        <v>311</v>
      </c>
    </row>
    <row r="28" spans="1:17">
      <c r="A28" s="211" t="s">
        <v>81</v>
      </c>
      <c r="B28" s="92" t="s">
        <v>189</v>
      </c>
      <c r="C28" s="26">
        <v>0</v>
      </c>
      <c r="D28" s="26">
        <v>0</v>
      </c>
      <c r="E28" s="26">
        <v>0</v>
      </c>
      <c r="F28" s="274">
        <v>0</v>
      </c>
      <c r="G28" s="211" t="s">
        <v>30</v>
      </c>
      <c r="H28" s="26">
        <v>2</v>
      </c>
      <c r="I28" s="211">
        <v>1</v>
      </c>
      <c r="J28" s="26">
        <f t="shared" si="3"/>
        <v>0</v>
      </c>
      <c r="K28" s="26">
        <f t="shared" si="4"/>
        <v>0</v>
      </c>
      <c r="L28" s="26"/>
      <c r="M28" s="274">
        <f t="shared" si="4"/>
        <v>0</v>
      </c>
      <c r="N28" s="166"/>
      <c r="O28" s="240" t="s">
        <v>314</v>
      </c>
      <c r="P28" s="291"/>
      <c r="Q28" s="213" t="s">
        <v>312</v>
      </c>
    </row>
    <row r="29" spans="1:17">
      <c r="A29" s="211" t="s">
        <v>82</v>
      </c>
      <c r="B29" s="92" t="s">
        <v>190</v>
      </c>
      <c r="C29" s="26">
        <v>0</v>
      </c>
      <c r="D29" s="26">
        <v>0</v>
      </c>
      <c r="E29" s="26">
        <v>0</v>
      </c>
      <c r="F29" s="274">
        <v>0</v>
      </c>
      <c r="G29" s="211" t="s">
        <v>23</v>
      </c>
      <c r="H29" s="26">
        <v>2</v>
      </c>
      <c r="I29" s="211">
        <v>1</v>
      </c>
      <c r="J29" s="26">
        <f t="shared" si="3"/>
        <v>0</v>
      </c>
      <c r="K29" s="26">
        <f t="shared" si="4"/>
        <v>0</v>
      </c>
      <c r="L29" s="26"/>
      <c r="M29" s="274">
        <f t="shared" si="4"/>
        <v>0</v>
      </c>
      <c r="N29" s="166"/>
      <c r="O29" s="240" t="s">
        <v>314</v>
      </c>
      <c r="P29" s="291"/>
      <c r="Q29" s="213" t="s">
        <v>312</v>
      </c>
    </row>
    <row r="30" spans="1:17">
      <c r="A30" s="211" t="s">
        <v>83</v>
      </c>
      <c r="B30" s="92" t="s">
        <v>26</v>
      </c>
      <c r="C30" s="26">
        <v>0</v>
      </c>
      <c r="D30" s="26">
        <v>0</v>
      </c>
      <c r="E30" s="26">
        <v>0</v>
      </c>
      <c r="F30" s="274">
        <v>0</v>
      </c>
      <c r="G30" s="211" t="s">
        <v>9</v>
      </c>
      <c r="H30" s="26">
        <f>2^0.5</f>
        <v>1.4142135623730951</v>
      </c>
      <c r="I30" s="211">
        <v>1</v>
      </c>
      <c r="J30" s="26">
        <f t="shared" si="3"/>
        <v>0</v>
      </c>
      <c r="K30" s="26">
        <f t="shared" si="4"/>
        <v>0</v>
      </c>
      <c r="L30" s="26"/>
      <c r="M30" s="274">
        <f t="shared" si="4"/>
        <v>0</v>
      </c>
      <c r="N30" s="166"/>
      <c r="O30" s="240" t="s">
        <v>314</v>
      </c>
      <c r="P30" s="72"/>
      <c r="Q30" s="170"/>
    </row>
    <row r="31" spans="1:17">
      <c r="A31" s="211" t="s">
        <v>84</v>
      </c>
      <c r="B31" s="92" t="s">
        <v>87</v>
      </c>
      <c r="C31" s="26">
        <v>0.09</v>
      </c>
      <c r="D31" s="26">
        <v>0.09</v>
      </c>
      <c r="E31" s="26">
        <v>0.09</v>
      </c>
      <c r="F31" s="274">
        <v>0.09</v>
      </c>
      <c r="G31" s="211" t="s">
        <v>9</v>
      </c>
      <c r="H31" s="26">
        <f>2^0.5</f>
        <v>1.4142135623730951</v>
      </c>
      <c r="I31" s="211">
        <v>1</v>
      </c>
      <c r="J31" s="26">
        <f t="shared" si="3"/>
        <v>6.3639610306789274E-2</v>
      </c>
      <c r="K31" s="26">
        <f t="shared" si="4"/>
        <v>6.3639610306789274E-2</v>
      </c>
      <c r="L31" s="26"/>
      <c r="M31" s="274">
        <f t="shared" si="4"/>
        <v>6.3639610306789274E-2</v>
      </c>
      <c r="N31" s="166"/>
      <c r="O31" s="240" t="s">
        <v>314</v>
      </c>
      <c r="P31" s="72"/>
      <c r="Q31" s="170"/>
    </row>
    <row r="32" spans="1:17">
      <c r="A32" s="211" t="s">
        <v>85</v>
      </c>
      <c r="B32" s="92" t="s">
        <v>194</v>
      </c>
      <c r="C32" s="26">
        <v>8.9999999999999993E-3</v>
      </c>
      <c r="D32" s="26">
        <v>8.9999999999999993E-3</v>
      </c>
      <c r="E32" s="26">
        <v>8.9999999999999993E-3</v>
      </c>
      <c r="F32" s="274">
        <v>8.9999999999999993E-3</v>
      </c>
      <c r="G32" s="211" t="s">
        <v>160</v>
      </c>
      <c r="H32" s="26">
        <v>1</v>
      </c>
      <c r="I32" s="211">
        <v>1</v>
      </c>
      <c r="J32" s="26">
        <f t="shared" si="3"/>
        <v>8.9999999999999993E-3</v>
      </c>
      <c r="K32" s="26">
        <f t="shared" si="4"/>
        <v>8.9999999999999993E-3</v>
      </c>
      <c r="L32" s="26"/>
      <c r="M32" s="274">
        <f t="shared" si="4"/>
        <v>8.9999999999999993E-3</v>
      </c>
      <c r="N32" s="166"/>
      <c r="O32" s="240" t="s">
        <v>314</v>
      </c>
      <c r="P32" s="72"/>
      <c r="Q32" s="170"/>
    </row>
    <row r="33" spans="1:17">
      <c r="A33" s="211" t="s">
        <v>86</v>
      </c>
      <c r="B33" s="92" t="s">
        <v>27</v>
      </c>
      <c r="C33" s="26">
        <v>0.1</v>
      </c>
      <c r="D33" s="26">
        <v>0.1</v>
      </c>
      <c r="E33" s="26">
        <v>0.43</v>
      </c>
      <c r="F33" s="274">
        <v>0.43</v>
      </c>
      <c r="G33" s="211" t="s">
        <v>5</v>
      </c>
      <c r="H33" s="26">
        <f>3^0.5</f>
        <v>1.7320508075688772</v>
      </c>
      <c r="I33" s="211">
        <v>1</v>
      </c>
      <c r="J33" s="26">
        <f t="shared" si="3"/>
        <v>5.7735026918962581E-2</v>
      </c>
      <c r="K33" s="26">
        <f t="shared" si="4"/>
        <v>5.7735026918962581E-2</v>
      </c>
      <c r="L33" s="26"/>
      <c r="M33" s="274">
        <f t="shared" si="4"/>
        <v>0.2482606157515391</v>
      </c>
      <c r="N33" s="166"/>
      <c r="O33" s="307" t="s">
        <v>315</v>
      </c>
      <c r="P33" s="289"/>
      <c r="Q33" s="173" t="s">
        <v>313</v>
      </c>
    </row>
    <row r="34" spans="1:17">
      <c r="O34" s="76"/>
      <c r="P34" s="76"/>
    </row>
    <row r="35" spans="1:17">
      <c r="O35" s="76"/>
      <c r="P35" s="76"/>
    </row>
    <row r="36" spans="1:17">
      <c r="C36" s="323"/>
      <c r="D36" s="323"/>
      <c r="G36" s="324"/>
      <c r="H36" s="324"/>
      <c r="I36" s="324"/>
      <c r="J36" s="324"/>
      <c r="O36" s="76"/>
      <c r="P36" s="76"/>
    </row>
    <row r="37" spans="1:17">
      <c r="C37" s="71"/>
      <c r="D37" s="71"/>
      <c r="E37" s="71"/>
      <c r="F37" s="71"/>
      <c r="G37" s="64"/>
      <c r="I37" s="64"/>
      <c r="O37" s="76"/>
      <c r="P37" s="76"/>
    </row>
    <row r="38" spans="1:17">
      <c r="C38" s="71"/>
      <c r="D38" s="71"/>
      <c r="E38" s="71"/>
      <c r="F38" s="71"/>
      <c r="G38" s="64"/>
      <c r="I38" s="64"/>
      <c r="O38" s="76"/>
      <c r="P38" s="76"/>
    </row>
    <row r="39" spans="1:17">
      <c r="C39" s="71"/>
      <c r="D39" s="71"/>
      <c r="E39" s="71"/>
      <c r="F39" s="71"/>
      <c r="O39" s="76"/>
      <c r="P39" s="76"/>
    </row>
    <row r="40" spans="1:17">
      <c r="C40" s="71"/>
      <c r="D40" s="71"/>
      <c r="E40" s="71"/>
      <c r="F40" s="71"/>
      <c r="O40" s="76"/>
      <c r="P40" s="76"/>
    </row>
    <row r="41" spans="1:17">
      <c r="O41" s="76"/>
      <c r="P41" s="76"/>
    </row>
    <row r="42" spans="1:17">
      <c r="C42" s="71"/>
      <c r="D42" s="71"/>
      <c r="E42" s="71"/>
      <c r="F42" s="71"/>
      <c r="O42" s="76"/>
      <c r="P42" s="76"/>
    </row>
    <row r="43" spans="1:17">
      <c r="C43" s="71"/>
      <c r="D43" s="71"/>
      <c r="E43" s="71"/>
      <c r="F43" s="71"/>
      <c r="O43" s="76"/>
      <c r="P43" s="76"/>
    </row>
    <row r="44" spans="1:17">
      <c r="O44" s="76"/>
      <c r="P44" s="76"/>
    </row>
    <row r="45" spans="1:17">
      <c r="O45" s="76"/>
      <c r="P45" s="76"/>
    </row>
    <row r="46" spans="1:17">
      <c r="O46" s="76"/>
      <c r="P46" s="76"/>
    </row>
    <row r="47" spans="1:17">
      <c r="O47" s="76"/>
      <c r="P47" s="76"/>
    </row>
    <row r="48" spans="1:17">
      <c r="O48" s="76"/>
      <c r="P48" s="76"/>
    </row>
    <row r="49" spans="15:16">
      <c r="O49" s="76"/>
      <c r="P49" s="76"/>
    </row>
    <row r="50" spans="15:16">
      <c r="O50" s="76"/>
      <c r="P50" s="76"/>
    </row>
    <row r="51" spans="15:16">
      <c r="O51" s="76"/>
      <c r="P51" s="76"/>
    </row>
    <row r="52" spans="15:16">
      <c r="O52" s="76"/>
      <c r="P52" s="76"/>
    </row>
    <row r="53" spans="15:16">
      <c r="O53" s="76"/>
      <c r="P53" s="76"/>
    </row>
    <row r="54" spans="15:16">
      <c r="O54" s="76"/>
      <c r="P54" s="76"/>
    </row>
    <row r="55" spans="15:16">
      <c r="O55" s="76"/>
      <c r="P55" s="76"/>
    </row>
    <row r="56" spans="15:16">
      <c r="O56" s="76"/>
      <c r="P56" s="76"/>
    </row>
  </sheetData>
  <mergeCells count="15">
    <mergeCell ref="Q1:Q4"/>
    <mergeCell ref="O1:O4"/>
    <mergeCell ref="C2:F2"/>
    <mergeCell ref="J2:M2"/>
    <mergeCell ref="A1:M1"/>
    <mergeCell ref="C36:D36"/>
    <mergeCell ref="G36:H36"/>
    <mergeCell ref="I36:J36"/>
    <mergeCell ref="G2:G3"/>
    <mergeCell ref="H2:H3"/>
    <mergeCell ref="I2:I3"/>
    <mergeCell ref="A20:M20"/>
    <mergeCell ref="A4:M4"/>
    <mergeCell ref="B2:B3"/>
    <mergeCell ref="A2:A3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opLeftCell="C1" zoomScaleNormal="100" workbookViewId="0">
      <selection activeCell="S29" sqref="S29"/>
    </sheetView>
  </sheetViews>
  <sheetFormatPr defaultColWidth="9" defaultRowHeight="11.25"/>
  <cols>
    <col min="1" max="1" width="4.42578125" style="44" bestFit="1" customWidth="1"/>
    <col min="2" max="2" width="48.5703125" style="63" bestFit="1" customWidth="1"/>
    <col min="3" max="3" width="8.85546875" style="64" bestFit="1" customWidth="1"/>
    <col min="4" max="4" width="8.42578125" style="64" bestFit="1" customWidth="1"/>
    <col min="5" max="5" width="8.42578125" style="258" customWidth="1"/>
    <col min="6" max="6" width="15.140625" style="65" customWidth="1"/>
    <col min="7" max="7" width="15.140625" style="259" customWidth="1"/>
    <col min="8" max="8" width="15" style="64" customWidth="1"/>
    <col min="9" max="9" width="15" style="65" customWidth="1"/>
    <col min="10" max="11" width="10.140625" style="65" customWidth="1"/>
    <col min="12" max="12" width="10.140625" style="259" customWidth="1"/>
    <col min="13" max="15" width="10.140625" style="44" customWidth="1"/>
    <col min="16" max="16" width="4.5703125" style="44" customWidth="1"/>
    <col min="17" max="17" width="43.85546875" style="44" customWidth="1"/>
    <col min="18" max="18" width="4.5703125" style="44" customWidth="1"/>
    <col min="19" max="19" width="61.5703125" style="44" customWidth="1"/>
    <col min="20" max="16384" width="9" style="44"/>
  </cols>
  <sheetData>
    <row r="1" spans="1:19" ht="11.25" customHeight="1">
      <c r="A1" s="340" t="s">
        <v>221</v>
      </c>
      <c r="B1" s="341"/>
      <c r="C1" s="341"/>
      <c r="D1" s="341"/>
      <c r="E1" s="341"/>
      <c r="F1" s="341"/>
      <c r="G1" s="341"/>
      <c r="H1" s="341"/>
      <c r="I1" s="341"/>
      <c r="J1" s="341"/>
      <c r="K1" s="342"/>
      <c r="L1" s="90"/>
      <c r="M1" s="90"/>
      <c r="N1" s="90"/>
      <c r="O1" s="90"/>
      <c r="Q1" s="320" t="s">
        <v>165</v>
      </c>
      <c r="S1" s="320" t="s">
        <v>165</v>
      </c>
    </row>
    <row r="2" spans="1:19" ht="11.25" customHeight="1">
      <c r="A2" s="315" t="s">
        <v>0</v>
      </c>
      <c r="B2" s="315" t="s">
        <v>1</v>
      </c>
      <c r="C2" s="326" t="s">
        <v>231</v>
      </c>
      <c r="D2" s="327"/>
      <c r="E2" s="328"/>
      <c r="F2" s="315" t="s">
        <v>2</v>
      </c>
      <c r="G2" s="346" t="s">
        <v>3</v>
      </c>
      <c r="H2" s="325" t="s">
        <v>4</v>
      </c>
      <c r="I2" s="343" t="s">
        <v>176</v>
      </c>
      <c r="J2" s="344"/>
      <c r="K2" s="345"/>
      <c r="L2" s="297"/>
      <c r="M2" s="297"/>
      <c r="N2" s="297"/>
      <c r="O2" s="297"/>
      <c r="Q2" s="322"/>
      <c r="S2" s="322"/>
    </row>
    <row r="3" spans="1:19" ht="22.5">
      <c r="A3" s="318"/>
      <c r="B3" s="318"/>
      <c r="C3" s="257" t="s">
        <v>302</v>
      </c>
      <c r="D3" s="257" t="s">
        <v>301</v>
      </c>
      <c r="E3" s="278" t="s">
        <v>276</v>
      </c>
      <c r="F3" s="318"/>
      <c r="G3" s="347"/>
      <c r="H3" s="336"/>
      <c r="I3" s="257" t="s">
        <v>302</v>
      </c>
      <c r="J3" s="257" t="s">
        <v>301</v>
      </c>
      <c r="K3" s="278" t="s">
        <v>276</v>
      </c>
      <c r="L3" s="162"/>
      <c r="M3" s="162"/>
      <c r="N3" s="162"/>
      <c r="O3" s="162"/>
      <c r="Q3" s="322"/>
      <c r="S3" s="322"/>
    </row>
    <row r="4" spans="1:19" ht="11.25" customHeight="1">
      <c r="A4" s="337" t="s">
        <v>169</v>
      </c>
      <c r="B4" s="338"/>
      <c r="C4" s="338"/>
      <c r="D4" s="338"/>
      <c r="E4" s="338"/>
      <c r="F4" s="338"/>
      <c r="G4" s="338"/>
      <c r="H4" s="338"/>
      <c r="I4" s="338"/>
      <c r="J4" s="338"/>
      <c r="K4" s="339"/>
      <c r="L4" s="298"/>
      <c r="M4" s="298"/>
      <c r="N4" s="298"/>
      <c r="O4" s="298"/>
      <c r="Q4" s="321"/>
      <c r="S4" s="321"/>
    </row>
    <row r="5" spans="1:19" ht="22.5">
      <c r="A5" s="3" t="str">
        <f>TE!A4</f>
        <v>C1-1</v>
      </c>
      <c r="B5" s="27" t="str">
        <f>TE!B4</f>
        <v>Uncertainty of the RF power measurement equipment (e.g. spectrum analyzer, power meter) - high power (EIRP, TRP)</v>
      </c>
      <c r="C5" s="35">
        <f>TE!C4</f>
        <v>0.5</v>
      </c>
      <c r="D5" s="35">
        <f>TE!D4</f>
        <v>0.7</v>
      </c>
      <c r="E5" s="294">
        <f>TE!E4</f>
        <v>2</v>
      </c>
      <c r="F5" s="3" t="str">
        <f>TE!F4</f>
        <v xml:space="preserve"> Gaussian</v>
      </c>
      <c r="G5" s="35">
        <f>TE!G4</f>
        <v>1</v>
      </c>
      <c r="H5" s="1">
        <v>1</v>
      </c>
      <c r="I5" s="36">
        <f t="shared" ref="I5:K7" si="0">C5/$G5</f>
        <v>0.5</v>
      </c>
      <c r="J5" s="36">
        <f t="shared" si="0"/>
        <v>0.7</v>
      </c>
      <c r="K5" s="295">
        <f t="shared" si="0"/>
        <v>2</v>
      </c>
      <c r="L5" s="17"/>
      <c r="M5" s="17"/>
      <c r="N5" s="56"/>
      <c r="O5" s="56"/>
      <c r="Q5" s="296" t="s">
        <v>279</v>
      </c>
      <c r="S5" s="173"/>
    </row>
    <row r="6" spans="1:19">
      <c r="A6" s="3" t="s">
        <v>94</v>
      </c>
      <c r="B6" s="27" t="s">
        <v>8</v>
      </c>
      <c r="C6" s="36">
        <v>0.2</v>
      </c>
      <c r="D6" s="36">
        <v>0.2</v>
      </c>
      <c r="E6" s="295">
        <v>0.2</v>
      </c>
      <c r="F6" s="1" t="s">
        <v>9</v>
      </c>
      <c r="G6" s="36">
        <f>2^0.5</f>
        <v>1.4142135623730951</v>
      </c>
      <c r="H6" s="1">
        <v>1</v>
      </c>
      <c r="I6" s="36">
        <f t="shared" si="0"/>
        <v>0.1414213562373095</v>
      </c>
      <c r="J6" s="36">
        <f t="shared" si="0"/>
        <v>0.1414213562373095</v>
      </c>
      <c r="K6" s="295">
        <f t="shared" si="0"/>
        <v>0.1414213562373095</v>
      </c>
      <c r="L6" s="299"/>
      <c r="M6" s="299"/>
      <c r="N6" s="299"/>
      <c r="O6" s="299"/>
      <c r="Q6" s="240" t="s">
        <v>314</v>
      </c>
      <c r="S6" s="173"/>
    </row>
    <row r="7" spans="1:19">
      <c r="A7" s="3" t="s">
        <v>95</v>
      </c>
      <c r="B7" s="27" t="s">
        <v>10</v>
      </c>
      <c r="C7" s="36">
        <v>0.1</v>
      </c>
      <c r="D7" s="36">
        <v>0.1</v>
      </c>
      <c r="E7" s="295">
        <v>0.1</v>
      </c>
      <c r="F7" s="1" t="s">
        <v>5</v>
      </c>
      <c r="G7" s="36">
        <f>3^0.5</f>
        <v>1.7320508075688772</v>
      </c>
      <c r="H7" s="1">
        <v>1</v>
      </c>
      <c r="I7" s="36">
        <f t="shared" si="0"/>
        <v>5.7735026918962581E-2</v>
      </c>
      <c r="J7" s="36">
        <f t="shared" si="0"/>
        <v>5.7735026918962581E-2</v>
      </c>
      <c r="K7" s="295">
        <f t="shared" si="0"/>
        <v>5.7735026918962581E-2</v>
      </c>
      <c r="L7" s="56"/>
      <c r="M7" s="56"/>
      <c r="N7" s="56"/>
      <c r="O7" s="56"/>
      <c r="Q7" s="240" t="s">
        <v>314</v>
      </c>
      <c r="S7" s="173"/>
    </row>
    <row r="8" spans="1:19" ht="11.25" customHeight="1">
      <c r="A8" s="337" t="s">
        <v>11</v>
      </c>
      <c r="B8" s="338"/>
      <c r="C8" s="338"/>
      <c r="D8" s="338"/>
      <c r="E8" s="338"/>
      <c r="F8" s="338"/>
      <c r="G8" s="338"/>
      <c r="H8" s="338"/>
      <c r="I8" s="338"/>
      <c r="J8" s="338"/>
      <c r="K8" s="339"/>
      <c r="L8" s="298"/>
      <c r="M8" s="298"/>
      <c r="N8" s="298"/>
      <c r="O8" s="298"/>
      <c r="Q8" s="173"/>
      <c r="S8" s="173"/>
    </row>
    <row r="9" spans="1:19">
      <c r="A9" s="3" t="s">
        <v>96</v>
      </c>
      <c r="B9" s="142" t="s">
        <v>46</v>
      </c>
      <c r="C9" s="36">
        <v>0.3</v>
      </c>
      <c r="D9" s="36">
        <v>0.3</v>
      </c>
      <c r="E9" s="295">
        <v>0.3</v>
      </c>
      <c r="F9" s="1" t="s">
        <v>160</v>
      </c>
      <c r="G9" s="36">
        <v>1</v>
      </c>
      <c r="H9" s="1">
        <v>1</v>
      </c>
      <c r="I9" s="36">
        <f t="shared" ref="I9:K14" si="1">C9/$G9</f>
        <v>0.3</v>
      </c>
      <c r="J9" s="36">
        <f t="shared" si="1"/>
        <v>0.3</v>
      </c>
      <c r="K9" s="295">
        <f t="shared" si="1"/>
        <v>0.3</v>
      </c>
      <c r="L9" s="56"/>
      <c r="M9" s="56"/>
      <c r="N9" s="56"/>
      <c r="O9" s="56"/>
      <c r="Q9" s="240" t="s">
        <v>314</v>
      </c>
      <c r="S9" s="173"/>
    </row>
    <row r="10" spans="1:19">
      <c r="A10" s="3" t="s">
        <v>97</v>
      </c>
      <c r="B10" s="175" t="s">
        <v>204</v>
      </c>
      <c r="C10" s="36">
        <v>0.27</v>
      </c>
      <c r="D10" s="36">
        <v>0.27</v>
      </c>
      <c r="E10" s="295">
        <v>0.27</v>
      </c>
      <c r="F10" s="1" t="s">
        <v>160</v>
      </c>
      <c r="G10" s="36">
        <v>1</v>
      </c>
      <c r="H10" s="1">
        <v>1</v>
      </c>
      <c r="I10" s="36">
        <f t="shared" si="1"/>
        <v>0.27</v>
      </c>
      <c r="J10" s="36">
        <f t="shared" si="1"/>
        <v>0.27</v>
      </c>
      <c r="K10" s="295">
        <f t="shared" si="1"/>
        <v>0.27</v>
      </c>
      <c r="L10" s="56"/>
      <c r="M10" s="56"/>
      <c r="N10" s="56"/>
      <c r="O10" s="56"/>
      <c r="Q10" s="240" t="s">
        <v>314</v>
      </c>
      <c r="S10" s="173"/>
    </row>
    <row r="11" spans="1:19">
      <c r="A11" s="3" t="str">
        <f>TE!A7</f>
        <v>C1-3</v>
      </c>
      <c r="B11" s="27" t="str">
        <f>TE!B7</f>
        <v>Uncertainty of the network analyzer</v>
      </c>
      <c r="C11" s="35">
        <f>TE!C7</f>
        <v>0.3</v>
      </c>
      <c r="D11" s="35">
        <f>TE!D7</f>
        <v>0.3</v>
      </c>
      <c r="E11" s="294">
        <f>TE!E7</f>
        <v>0.85</v>
      </c>
      <c r="F11" s="3" t="str">
        <f>TE!F7</f>
        <v>Gaussian</v>
      </c>
      <c r="G11" s="35">
        <f>TE!G7</f>
        <v>1</v>
      </c>
      <c r="H11" s="1">
        <v>1</v>
      </c>
      <c r="I11" s="36">
        <f t="shared" si="1"/>
        <v>0.3</v>
      </c>
      <c r="J11" s="36">
        <f t="shared" si="1"/>
        <v>0.3</v>
      </c>
      <c r="K11" s="295">
        <f t="shared" si="1"/>
        <v>0.85</v>
      </c>
      <c r="L11" s="17"/>
      <c r="M11" s="17"/>
      <c r="N11" s="56"/>
      <c r="O11" s="56"/>
      <c r="Q11" s="281" t="s">
        <v>296</v>
      </c>
      <c r="S11" s="173"/>
    </row>
    <row r="12" spans="1:19">
      <c r="A12" s="3" t="s">
        <v>98</v>
      </c>
      <c r="B12" s="142" t="s">
        <v>16</v>
      </c>
      <c r="C12" s="36">
        <v>0.2</v>
      </c>
      <c r="D12" s="36">
        <v>0.2</v>
      </c>
      <c r="E12" s="295">
        <v>0.2</v>
      </c>
      <c r="F12" s="1" t="s">
        <v>160</v>
      </c>
      <c r="G12" s="36">
        <v>1</v>
      </c>
      <c r="H12" s="1">
        <v>1</v>
      </c>
      <c r="I12" s="36">
        <f t="shared" si="1"/>
        <v>0.2</v>
      </c>
      <c r="J12" s="36">
        <f t="shared" si="1"/>
        <v>0.2</v>
      </c>
      <c r="K12" s="295">
        <f t="shared" si="1"/>
        <v>0.2</v>
      </c>
      <c r="L12" s="56"/>
      <c r="M12" s="56"/>
      <c r="N12" s="56"/>
      <c r="O12" s="56"/>
      <c r="Q12" s="240" t="s">
        <v>314</v>
      </c>
      <c r="S12" s="173"/>
    </row>
    <row r="13" spans="1:19">
      <c r="A13" s="3" t="s">
        <v>99</v>
      </c>
      <c r="B13" s="142" t="s">
        <v>47</v>
      </c>
      <c r="C13" s="36">
        <v>0.27</v>
      </c>
      <c r="D13" s="36">
        <v>0.27</v>
      </c>
      <c r="E13" s="295">
        <v>0.27</v>
      </c>
      <c r="F13" s="1" t="s">
        <v>160</v>
      </c>
      <c r="G13" s="36">
        <v>1</v>
      </c>
      <c r="H13" s="1">
        <v>1</v>
      </c>
      <c r="I13" s="36">
        <f t="shared" si="1"/>
        <v>0.27</v>
      </c>
      <c r="J13" s="36">
        <f t="shared" si="1"/>
        <v>0.27</v>
      </c>
      <c r="K13" s="295">
        <f t="shared" si="1"/>
        <v>0.27</v>
      </c>
      <c r="L13" s="56"/>
      <c r="M13" s="56"/>
      <c r="N13" s="56"/>
      <c r="O13" s="56"/>
      <c r="Q13" s="240" t="s">
        <v>314</v>
      </c>
      <c r="S13" s="173"/>
    </row>
    <row r="14" spans="1:19">
      <c r="A14" s="10" t="s">
        <v>100</v>
      </c>
      <c r="B14" s="142" t="s">
        <v>48</v>
      </c>
      <c r="C14" s="36">
        <v>0.5</v>
      </c>
      <c r="D14" s="36">
        <v>0.5</v>
      </c>
      <c r="E14" s="295">
        <v>0.5</v>
      </c>
      <c r="F14" s="1" t="s">
        <v>160</v>
      </c>
      <c r="G14" s="36">
        <v>1</v>
      </c>
      <c r="H14" s="1">
        <v>1</v>
      </c>
      <c r="I14" s="36">
        <f t="shared" si="1"/>
        <v>0.5</v>
      </c>
      <c r="J14" s="36">
        <f t="shared" si="1"/>
        <v>0.5</v>
      </c>
      <c r="K14" s="295">
        <f t="shared" si="1"/>
        <v>0.5</v>
      </c>
      <c r="L14" s="299"/>
      <c r="M14" s="299"/>
      <c r="N14" s="299"/>
      <c r="O14" s="299"/>
      <c r="Q14" s="240" t="s">
        <v>314</v>
      </c>
      <c r="S14" s="173"/>
    </row>
    <row r="15" spans="1:19">
      <c r="Q15" s="173"/>
      <c r="S15" s="173"/>
    </row>
    <row r="16" spans="1:19" ht="15" customHeight="1">
      <c r="A16" s="315" t="s">
        <v>0</v>
      </c>
      <c r="B16" s="315" t="s">
        <v>1</v>
      </c>
      <c r="C16" s="315" t="s">
        <v>231</v>
      </c>
      <c r="D16" s="315"/>
      <c r="E16" s="315"/>
      <c r="F16" s="315"/>
      <c r="G16" s="315"/>
      <c r="H16" s="317" t="s">
        <v>2</v>
      </c>
      <c r="I16" s="315" t="s">
        <v>3</v>
      </c>
      <c r="J16" s="325" t="s">
        <v>4</v>
      </c>
      <c r="K16" s="335" t="s">
        <v>176</v>
      </c>
      <c r="L16" s="335"/>
      <c r="M16" s="335"/>
      <c r="N16" s="335"/>
      <c r="O16" s="335"/>
      <c r="Q16" s="173"/>
      <c r="S16" s="173"/>
    </row>
    <row r="17" spans="1:19" ht="36" customHeight="1">
      <c r="A17" s="315"/>
      <c r="B17" s="315"/>
      <c r="C17" s="256" t="s">
        <v>297</v>
      </c>
      <c r="D17" s="256" t="s">
        <v>299</v>
      </c>
      <c r="E17" s="255" t="s">
        <v>298</v>
      </c>
      <c r="F17" s="275" t="s">
        <v>300</v>
      </c>
      <c r="G17" s="275" t="s">
        <v>303</v>
      </c>
      <c r="H17" s="317"/>
      <c r="I17" s="315"/>
      <c r="J17" s="325"/>
      <c r="K17" s="256" t="s">
        <v>297</v>
      </c>
      <c r="L17" s="256" t="s">
        <v>299</v>
      </c>
      <c r="M17" s="255" t="s">
        <v>298</v>
      </c>
      <c r="N17" s="275" t="s">
        <v>300</v>
      </c>
      <c r="O17" s="275" t="s">
        <v>303</v>
      </c>
      <c r="Q17" s="173"/>
      <c r="S17" s="173"/>
    </row>
    <row r="18" spans="1:19" ht="11.25" customHeight="1">
      <c r="A18" s="318" t="s">
        <v>169</v>
      </c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Q18" s="173"/>
      <c r="S18" s="173"/>
    </row>
    <row r="19" spans="1:19" s="66" customFormat="1" ht="28.5" customHeight="1">
      <c r="A19" s="145" t="str">
        <f>TE!A20</f>
        <v>C1-7</v>
      </c>
      <c r="B19" s="59" t="str">
        <f>TE!B20</f>
        <v>Uncertainty of the RF power measurement equipment (e.g. spectrum analyzer, power meter) - low power (UEM, absolute ACLR)</v>
      </c>
      <c r="C19" s="93">
        <f>TE!C20</f>
        <v>0.52</v>
      </c>
      <c r="D19" s="93">
        <f>TE!D20</f>
        <v>0.84</v>
      </c>
      <c r="E19" s="146">
        <f>TE!E20</f>
        <v>0.6</v>
      </c>
      <c r="F19" s="239">
        <f>TE!F20</f>
        <v>1.5</v>
      </c>
      <c r="G19" s="239">
        <f>TE!G20</f>
        <v>2.2999999999999998</v>
      </c>
      <c r="H19" s="146" t="str">
        <f>TE!H20</f>
        <v xml:space="preserve"> Gaussian</v>
      </c>
      <c r="I19" s="146">
        <f>TE!I20</f>
        <v>1</v>
      </c>
      <c r="J19" s="31">
        <v>1</v>
      </c>
      <c r="K19" s="2">
        <f>C19/$I19</f>
        <v>0.52</v>
      </c>
      <c r="L19" s="2">
        <f>D19/$I19</f>
        <v>0.84</v>
      </c>
      <c r="M19" s="2">
        <f>E19/$I19</f>
        <v>0.6</v>
      </c>
      <c r="N19" s="249">
        <f>F19/$I19</f>
        <v>1.5</v>
      </c>
      <c r="O19" s="249">
        <f>G19/$I19</f>
        <v>2.2999999999999998</v>
      </c>
      <c r="Q19" s="296" t="s">
        <v>287</v>
      </c>
      <c r="S19" s="177" t="s">
        <v>324</v>
      </c>
    </row>
    <row r="20" spans="1:19">
      <c r="A20" s="10" t="s">
        <v>94</v>
      </c>
      <c r="B20" s="4" t="s">
        <v>8</v>
      </c>
      <c r="C20" s="214">
        <v>0.45</v>
      </c>
      <c r="D20" s="214">
        <v>0.45</v>
      </c>
      <c r="E20" s="36">
        <v>0.45</v>
      </c>
      <c r="F20" s="295">
        <v>0.45</v>
      </c>
      <c r="G20" s="295">
        <v>0.45</v>
      </c>
      <c r="H20" s="36" t="s">
        <v>9</v>
      </c>
      <c r="I20" s="36">
        <f>2^0.5</f>
        <v>1.4142135623730951</v>
      </c>
      <c r="J20" s="1">
        <v>1</v>
      </c>
      <c r="K20" s="36">
        <f t="shared" ref="K20:K21" si="2">C20/$I20</f>
        <v>0.31819805153394637</v>
      </c>
      <c r="L20" s="36">
        <f t="shared" ref="L20:O21" si="3">D20/$I20</f>
        <v>0.31819805153394637</v>
      </c>
      <c r="M20" s="36">
        <f t="shared" si="3"/>
        <v>0.31819805153394637</v>
      </c>
      <c r="N20" s="295">
        <f t="shared" si="3"/>
        <v>0.31819805153394637</v>
      </c>
      <c r="O20" s="295">
        <f t="shared" si="3"/>
        <v>0.31819805153394637</v>
      </c>
      <c r="Q20" s="240" t="s">
        <v>314</v>
      </c>
      <c r="S20" s="177" t="s">
        <v>324</v>
      </c>
    </row>
    <row r="21" spans="1:19">
      <c r="A21" s="10" t="s">
        <v>95</v>
      </c>
      <c r="B21" s="4" t="s">
        <v>10</v>
      </c>
      <c r="C21" s="214">
        <v>0.1</v>
      </c>
      <c r="D21" s="214">
        <v>0.1</v>
      </c>
      <c r="E21" s="36">
        <v>0.1</v>
      </c>
      <c r="F21" s="295">
        <v>0.1</v>
      </c>
      <c r="G21" s="295">
        <v>0.1</v>
      </c>
      <c r="H21" s="36" t="s">
        <v>5</v>
      </c>
      <c r="I21" s="36">
        <f>3^0.5</f>
        <v>1.7320508075688772</v>
      </c>
      <c r="J21" s="1">
        <v>1</v>
      </c>
      <c r="K21" s="36">
        <f t="shared" si="2"/>
        <v>5.7735026918962581E-2</v>
      </c>
      <c r="L21" s="36">
        <f t="shared" si="3"/>
        <v>5.7735026918962581E-2</v>
      </c>
      <c r="M21" s="36">
        <f t="shared" si="3"/>
        <v>5.7735026918962581E-2</v>
      </c>
      <c r="N21" s="295">
        <f t="shared" si="3"/>
        <v>5.7735026918962581E-2</v>
      </c>
      <c r="O21" s="295">
        <f t="shared" si="3"/>
        <v>5.7735026918962581E-2</v>
      </c>
      <c r="Q21" s="240" t="s">
        <v>314</v>
      </c>
      <c r="S21" s="177" t="s">
        <v>324</v>
      </c>
    </row>
    <row r="22" spans="1:19" ht="13.5" customHeight="1">
      <c r="A22" s="315" t="s">
        <v>11</v>
      </c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Q22" s="173"/>
      <c r="S22" s="173"/>
    </row>
    <row r="23" spans="1:19">
      <c r="A23" s="10" t="s">
        <v>96</v>
      </c>
      <c r="B23" s="5" t="s">
        <v>46</v>
      </c>
      <c r="C23" s="214">
        <v>0.5</v>
      </c>
      <c r="D23" s="214">
        <v>0.5</v>
      </c>
      <c r="E23" s="36">
        <v>0.5</v>
      </c>
      <c r="F23" s="295">
        <v>0.5</v>
      </c>
      <c r="G23" s="295">
        <v>0.5</v>
      </c>
      <c r="H23" s="36" t="s">
        <v>24</v>
      </c>
      <c r="I23" s="36">
        <v>1</v>
      </c>
      <c r="J23" s="1">
        <v>1</v>
      </c>
      <c r="K23" s="36">
        <f t="shared" ref="K23:K28" si="4">C23/$I23</f>
        <v>0.5</v>
      </c>
      <c r="L23" s="36">
        <f t="shared" ref="L23:O28" si="5">D23/$I23</f>
        <v>0.5</v>
      </c>
      <c r="M23" s="36">
        <f t="shared" si="5"/>
        <v>0.5</v>
      </c>
      <c r="N23" s="295">
        <f t="shared" si="5"/>
        <v>0.5</v>
      </c>
      <c r="O23" s="295">
        <f t="shared" si="5"/>
        <v>0.5</v>
      </c>
      <c r="Q23" s="240" t="s">
        <v>314</v>
      </c>
      <c r="S23" s="177" t="s">
        <v>324</v>
      </c>
    </row>
    <row r="24" spans="1:19">
      <c r="A24" s="10" t="s">
        <v>97</v>
      </c>
      <c r="B24" s="174" t="s">
        <v>204</v>
      </c>
      <c r="C24" s="214">
        <v>0.27</v>
      </c>
      <c r="D24" s="214">
        <v>0.27</v>
      </c>
      <c r="E24" s="36">
        <v>0.27</v>
      </c>
      <c r="F24" s="295">
        <v>0.27</v>
      </c>
      <c r="G24" s="295">
        <v>0.27</v>
      </c>
      <c r="H24" s="36" t="s">
        <v>24</v>
      </c>
      <c r="I24" s="36">
        <v>1</v>
      </c>
      <c r="J24" s="1">
        <v>1</v>
      </c>
      <c r="K24" s="36">
        <f t="shared" si="4"/>
        <v>0.27</v>
      </c>
      <c r="L24" s="36">
        <f t="shared" si="5"/>
        <v>0.27</v>
      </c>
      <c r="M24" s="36">
        <f t="shared" si="5"/>
        <v>0.27</v>
      </c>
      <c r="N24" s="295">
        <f t="shared" si="5"/>
        <v>0.27</v>
      </c>
      <c r="O24" s="295">
        <f t="shared" si="5"/>
        <v>0.27</v>
      </c>
      <c r="Q24" s="240" t="s">
        <v>314</v>
      </c>
      <c r="S24" s="177" t="s">
        <v>324</v>
      </c>
    </row>
    <row r="25" spans="1:19">
      <c r="A25" s="10" t="str">
        <f>TE!A18</f>
        <v>C1-3</v>
      </c>
      <c r="B25" s="29" t="str">
        <f>TE!B18</f>
        <v>Uncertainty of the network analyzer</v>
      </c>
      <c r="C25" s="40">
        <f>TE!C18</f>
        <v>0.3</v>
      </c>
      <c r="D25" s="40">
        <f>TE!D18</f>
        <v>0.3</v>
      </c>
      <c r="E25" s="37">
        <f>TE!E18</f>
        <v>0.3</v>
      </c>
      <c r="F25" s="248">
        <f>TE!F18</f>
        <v>0.8</v>
      </c>
      <c r="G25" s="248">
        <f>TE!G18</f>
        <v>1</v>
      </c>
      <c r="H25" s="37" t="str">
        <f>TE!H18</f>
        <v xml:space="preserve"> Gaussian</v>
      </c>
      <c r="I25" s="37">
        <f>TE!I18</f>
        <v>1</v>
      </c>
      <c r="J25" s="1">
        <v>1</v>
      </c>
      <c r="K25" s="36">
        <f t="shared" si="4"/>
        <v>0.3</v>
      </c>
      <c r="L25" s="36">
        <f t="shared" si="5"/>
        <v>0.3</v>
      </c>
      <c r="M25" s="36">
        <f t="shared" si="5"/>
        <v>0.3</v>
      </c>
      <c r="N25" s="295">
        <f t="shared" si="5"/>
        <v>0.8</v>
      </c>
      <c r="O25" s="295">
        <f t="shared" si="5"/>
        <v>1</v>
      </c>
      <c r="Q25" s="284" t="s">
        <v>287</v>
      </c>
      <c r="S25" s="177" t="s">
        <v>324</v>
      </c>
    </row>
    <row r="26" spans="1:19">
      <c r="A26" s="10" t="s">
        <v>98</v>
      </c>
      <c r="B26" s="5" t="s">
        <v>16</v>
      </c>
      <c r="C26" s="214">
        <v>0.2</v>
      </c>
      <c r="D26" s="214">
        <v>0.2</v>
      </c>
      <c r="E26" s="36">
        <v>0.2</v>
      </c>
      <c r="F26" s="295">
        <v>0.2</v>
      </c>
      <c r="G26" s="295">
        <v>0.2</v>
      </c>
      <c r="H26" s="36" t="s">
        <v>24</v>
      </c>
      <c r="I26" s="36">
        <v>1</v>
      </c>
      <c r="J26" s="1">
        <v>1</v>
      </c>
      <c r="K26" s="36">
        <f t="shared" si="4"/>
        <v>0.2</v>
      </c>
      <c r="L26" s="36">
        <f t="shared" si="5"/>
        <v>0.2</v>
      </c>
      <c r="M26" s="36">
        <f t="shared" si="5"/>
        <v>0.2</v>
      </c>
      <c r="N26" s="295">
        <f t="shared" si="5"/>
        <v>0.2</v>
      </c>
      <c r="O26" s="295">
        <f t="shared" si="5"/>
        <v>0.2</v>
      </c>
      <c r="Q26" s="240" t="s">
        <v>314</v>
      </c>
      <c r="S26" s="177" t="s">
        <v>324</v>
      </c>
    </row>
    <row r="27" spans="1:19">
      <c r="A27" s="10" t="s">
        <v>99</v>
      </c>
      <c r="B27" s="5" t="s">
        <v>47</v>
      </c>
      <c r="C27" s="214">
        <v>0.27</v>
      </c>
      <c r="D27" s="214">
        <v>0.27</v>
      </c>
      <c r="E27" s="36">
        <v>0.27</v>
      </c>
      <c r="F27" s="295">
        <v>0.27</v>
      </c>
      <c r="G27" s="295">
        <v>0.27</v>
      </c>
      <c r="H27" s="36" t="s">
        <v>24</v>
      </c>
      <c r="I27" s="36">
        <v>1</v>
      </c>
      <c r="J27" s="1">
        <v>1</v>
      </c>
      <c r="K27" s="36">
        <f t="shared" si="4"/>
        <v>0.27</v>
      </c>
      <c r="L27" s="36">
        <f t="shared" si="5"/>
        <v>0.27</v>
      </c>
      <c r="M27" s="36">
        <f t="shared" si="5"/>
        <v>0.27</v>
      </c>
      <c r="N27" s="295">
        <f t="shared" si="5"/>
        <v>0.27</v>
      </c>
      <c r="O27" s="295">
        <f t="shared" si="5"/>
        <v>0.27</v>
      </c>
      <c r="Q27" s="240" t="s">
        <v>314</v>
      </c>
      <c r="S27" s="177" t="s">
        <v>324</v>
      </c>
    </row>
    <row r="28" spans="1:19">
      <c r="A28" s="10" t="s">
        <v>100</v>
      </c>
      <c r="B28" s="5" t="s">
        <v>48</v>
      </c>
      <c r="C28" s="214">
        <v>1.5</v>
      </c>
      <c r="D28" s="214">
        <v>1.5</v>
      </c>
      <c r="E28" s="36">
        <v>1.5</v>
      </c>
      <c r="F28" s="295">
        <v>1.5</v>
      </c>
      <c r="G28" s="295">
        <v>1.5</v>
      </c>
      <c r="H28" s="36" t="s">
        <v>24</v>
      </c>
      <c r="I28" s="36">
        <v>1</v>
      </c>
      <c r="J28" s="1">
        <v>1</v>
      </c>
      <c r="K28" s="36">
        <f t="shared" si="4"/>
        <v>1.5</v>
      </c>
      <c r="L28" s="36">
        <f t="shared" si="5"/>
        <v>1.5</v>
      </c>
      <c r="M28" s="36">
        <f t="shared" si="5"/>
        <v>1.5</v>
      </c>
      <c r="N28" s="295">
        <f t="shared" si="5"/>
        <v>1.5</v>
      </c>
      <c r="O28" s="295">
        <f t="shared" si="5"/>
        <v>1.5</v>
      </c>
      <c r="Q28" s="240" t="s">
        <v>314</v>
      </c>
      <c r="S28" s="177" t="s">
        <v>324</v>
      </c>
    </row>
    <row r="30" spans="1:19" ht="48.75" customHeight="1">
      <c r="B30" s="210"/>
      <c r="C30" s="210"/>
      <c r="D30" s="210"/>
      <c r="E30" s="259"/>
    </row>
  </sheetData>
  <mergeCells count="21">
    <mergeCell ref="S1:S4"/>
    <mergeCell ref="A4:K4"/>
    <mergeCell ref="A8:K8"/>
    <mergeCell ref="C16:G16"/>
    <mergeCell ref="A1:K1"/>
    <mergeCell ref="C2:E2"/>
    <mergeCell ref="I2:K2"/>
    <mergeCell ref="G2:G3"/>
    <mergeCell ref="A18:O18"/>
    <mergeCell ref="A22:O22"/>
    <mergeCell ref="K16:O16"/>
    <mergeCell ref="Q1:Q4"/>
    <mergeCell ref="A16:A17"/>
    <mergeCell ref="B16:B17"/>
    <mergeCell ref="H16:H17"/>
    <mergeCell ref="I16:I17"/>
    <mergeCell ref="J16:J17"/>
    <mergeCell ref="A2:A3"/>
    <mergeCell ref="B2:B3"/>
    <mergeCell ref="F2:F3"/>
    <mergeCell ref="H2:H3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workbookViewId="0">
      <selection activeCell="A13" sqref="A13"/>
    </sheetView>
  </sheetViews>
  <sheetFormatPr defaultRowHeight="11.25"/>
  <cols>
    <col min="1" max="1" width="5.28515625" style="46" bestFit="1" customWidth="1"/>
    <col min="2" max="2" width="43.42578125" style="44" customWidth="1"/>
    <col min="3" max="3" width="8" style="45" bestFit="1" customWidth="1"/>
    <col min="4" max="4" width="8.42578125" style="45" customWidth="1"/>
    <col min="5" max="5" width="7.140625" style="45" bestFit="1" customWidth="1"/>
    <col min="6" max="6" width="13.5703125" style="147" customWidth="1"/>
    <col min="7" max="7" width="13.5703125" style="148" customWidth="1"/>
    <col min="8" max="8" width="4" style="44" bestFit="1" customWidth="1"/>
    <col min="9" max="9" width="8.85546875" style="45" bestFit="1" customWidth="1"/>
    <col min="10" max="10" width="8.42578125" style="45" bestFit="1" customWidth="1"/>
    <col min="11" max="11" width="7.140625" style="45" bestFit="1" customWidth="1"/>
    <col min="12" max="12" width="5.42578125" style="44" customWidth="1"/>
    <col min="13" max="13" width="13.5703125" style="44" customWidth="1"/>
    <col min="14" max="16384" width="9.140625" style="44"/>
  </cols>
  <sheetData>
    <row r="1" spans="1:13">
      <c r="A1" s="314" t="s">
        <v>125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M1" s="314" t="s">
        <v>165</v>
      </c>
    </row>
    <row r="2" spans="1:13" ht="33.75">
      <c r="A2" s="9" t="s">
        <v>0</v>
      </c>
      <c r="B2" s="9" t="s">
        <v>1</v>
      </c>
      <c r="C2" s="161" t="s">
        <v>167</v>
      </c>
      <c r="D2" s="161" t="s">
        <v>168</v>
      </c>
      <c r="E2" s="161" t="s">
        <v>166</v>
      </c>
      <c r="F2" s="9" t="s">
        <v>2</v>
      </c>
      <c r="G2" s="161" t="s">
        <v>3</v>
      </c>
      <c r="H2" s="164" t="s">
        <v>4</v>
      </c>
      <c r="I2" s="161" t="s">
        <v>167</v>
      </c>
      <c r="J2" s="161" t="s">
        <v>168</v>
      </c>
      <c r="K2" s="161" t="s">
        <v>166</v>
      </c>
      <c r="M2" s="314"/>
    </row>
    <row r="3" spans="1:13">
      <c r="A3" s="315" t="s">
        <v>169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M3" s="314"/>
    </row>
    <row r="4" spans="1:13" ht="22.5">
      <c r="A4" s="3" t="s">
        <v>104</v>
      </c>
      <c r="B4" s="27" t="s">
        <v>171</v>
      </c>
      <c r="C4" s="35" t="s">
        <v>126</v>
      </c>
      <c r="D4" s="35" t="s">
        <v>127</v>
      </c>
      <c r="E4" s="35">
        <v>1.7999999999999999E-2</v>
      </c>
      <c r="F4" s="3" t="s">
        <v>5</v>
      </c>
      <c r="G4" s="35">
        <f>3^0.5</f>
        <v>1.7320508075688772</v>
      </c>
      <c r="H4" s="3">
        <v>1</v>
      </c>
      <c r="I4" s="35" t="s">
        <v>126</v>
      </c>
      <c r="J4" s="35" t="s">
        <v>127</v>
      </c>
      <c r="K4" s="35">
        <f>E4/$G4</f>
        <v>1.0392304845413263E-2</v>
      </c>
      <c r="M4" s="172"/>
    </row>
    <row r="5" spans="1:13" ht="22.5">
      <c r="A5" s="3" t="s">
        <v>105</v>
      </c>
      <c r="B5" s="27" t="s">
        <v>172</v>
      </c>
      <c r="C5" s="35" t="s">
        <v>126</v>
      </c>
      <c r="D5" s="35" t="s">
        <v>127</v>
      </c>
      <c r="E5" s="35">
        <v>0</v>
      </c>
      <c r="F5" s="3" t="s">
        <v>5</v>
      </c>
      <c r="G5" s="35">
        <f>3^0.5</f>
        <v>1.7320508075688772</v>
      </c>
      <c r="H5" s="3">
        <v>1</v>
      </c>
      <c r="I5" s="35" t="s">
        <v>126</v>
      </c>
      <c r="J5" s="35" t="s">
        <v>127</v>
      </c>
      <c r="K5" s="35">
        <f t="shared" ref="K5:K15" si="0">E5/$G5</f>
        <v>0</v>
      </c>
      <c r="M5" s="173"/>
    </row>
    <row r="6" spans="1:13">
      <c r="A6" s="84" t="s">
        <v>106</v>
      </c>
      <c r="B6" s="176" t="s">
        <v>6</v>
      </c>
      <c r="C6" s="89" t="s">
        <v>126</v>
      </c>
      <c r="D6" s="89" t="s">
        <v>127</v>
      </c>
      <c r="E6" s="89">
        <v>0.1</v>
      </c>
      <c r="F6" s="84" t="s">
        <v>160</v>
      </c>
      <c r="G6" s="35">
        <v>1</v>
      </c>
      <c r="H6" s="3">
        <v>1</v>
      </c>
      <c r="I6" s="35" t="s">
        <v>126</v>
      </c>
      <c r="J6" s="35" t="s">
        <v>127</v>
      </c>
      <c r="K6" s="35">
        <f t="shared" si="0"/>
        <v>0.1</v>
      </c>
      <c r="M6" s="173"/>
    </row>
    <row r="7" spans="1:13" ht="22.5">
      <c r="A7" s="84" t="s">
        <v>108</v>
      </c>
      <c r="B7" s="176" t="s">
        <v>173</v>
      </c>
      <c r="C7" s="89" t="s">
        <v>126</v>
      </c>
      <c r="D7" s="89" t="s">
        <v>127</v>
      </c>
      <c r="E7" s="89">
        <v>1.7999999999999999E-2</v>
      </c>
      <c r="F7" s="84" t="s">
        <v>5</v>
      </c>
      <c r="G7" s="35">
        <f t="shared" ref="G7:G8" si="1">3^0.5</f>
        <v>1.7320508075688772</v>
      </c>
      <c r="H7" s="3">
        <v>1</v>
      </c>
      <c r="I7" s="35" t="s">
        <v>126</v>
      </c>
      <c r="J7" s="35" t="s">
        <v>127</v>
      </c>
      <c r="K7" s="35">
        <f t="shared" si="0"/>
        <v>1.0392304845413263E-2</v>
      </c>
      <c r="M7" s="173"/>
    </row>
    <row r="8" spans="1:13">
      <c r="A8" s="84" t="s">
        <v>210</v>
      </c>
      <c r="B8" s="176" t="s">
        <v>174</v>
      </c>
      <c r="C8" s="89" t="s">
        <v>126</v>
      </c>
      <c r="D8" s="89" t="s">
        <v>127</v>
      </c>
      <c r="E8" s="89">
        <v>0</v>
      </c>
      <c r="F8" s="84" t="s">
        <v>5</v>
      </c>
      <c r="G8" s="35">
        <f t="shared" si="1"/>
        <v>1.7320508075688772</v>
      </c>
      <c r="H8" s="3">
        <v>1</v>
      </c>
      <c r="I8" s="35" t="s">
        <v>126</v>
      </c>
      <c r="J8" s="35" t="s">
        <v>127</v>
      </c>
      <c r="K8" s="35">
        <f t="shared" si="0"/>
        <v>0</v>
      </c>
      <c r="M8" s="173"/>
    </row>
    <row r="9" spans="1:13">
      <c r="A9" s="84" t="s">
        <v>107</v>
      </c>
      <c r="B9" s="176" t="s">
        <v>7</v>
      </c>
      <c r="C9" s="89" t="s">
        <v>126</v>
      </c>
      <c r="D9" s="89" t="s">
        <v>127</v>
      </c>
      <c r="E9" s="89">
        <v>0.05</v>
      </c>
      <c r="F9" s="84" t="s">
        <v>160</v>
      </c>
      <c r="G9" s="35">
        <v>1</v>
      </c>
      <c r="H9" s="3">
        <v>1</v>
      </c>
      <c r="I9" s="35" t="s">
        <v>126</v>
      </c>
      <c r="J9" s="35" t="s">
        <v>127</v>
      </c>
      <c r="K9" s="35">
        <f t="shared" si="0"/>
        <v>0.05</v>
      </c>
      <c r="M9" s="173"/>
    </row>
    <row r="10" spans="1:13" ht="33.75">
      <c r="A10" s="84" t="str">
        <f>TE!A20</f>
        <v>C1-7</v>
      </c>
      <c r="B10" s="176" t="str">
        <f>TE!B20</f>
        <v>Uncertainty of the RF power measurement equipment (e.g. spectrum analyzer, power meter) - low power (UEM, absolute ACLR)</v>
      </c>
      <c r="C10" s="89" t="s">
        <v>126</v>
      </c>
      <c r="D10" s="89" t="s">
        <v>127</v>
      </c>
      <c r="E10" s="89">
        <f>TE!E20</f>
        <v>0.6</v>
      </c>
      <c r="F10" s="84" t="s">
        <v>160</v>
      </c>
      <c r="G10" s="35">
        <v>1</v>
      </c>
      <c r="H10" s="3">
        <v>1</v>
      </c>
      <c r="I10" s="35" t="s">
        <v>126</v>
      </c>
      <c r="J10" s="35" t="s">
        <v>127</v>
      </c>
      <c r="K10" s="35">
        <f t="shared" si="0"/>
        <v>0.6</v>
      </c>
      <c r="M10" s="173"/>
    </row>
    <row r="11" spans="1:13">
      <c r="A11" s="84" t="s">
        <v>113</v>
      </c>
      <c r="B11" s="176" t="s">
        <v>183</v>
      </c>
      <c r="C11" s="89" t="s">
        <v>126</v>
      </c>
      <c r="D11" s="89" t="s">
        <v>127</v>
      </c>
      <c r="E11" s="89">
        <v>0.25</v>
      </c>
      <c r="F11" s="84" t="s">
        <v>160</v>
      </c>
      <c r="G11" s="35">
        <v>1</v>
      </c>
      <c r="H11" s="3">
        <v>1</v>
      </c>
      <c r="I11" s="35" t="s">
        <v>126</v>
      </c>
      <c r="J11" s="35" t="s">
        <v>127</v>
      </c>
      <c r="K11" s="35">
        <f t="shared" si="0"/>
        <v>0.25</v>
      </c>
      <c r="M11" s="173"/>
    </row>
    <row r="12" spans="1:13">
      <c r="A12" s="84" t="s">
        <v>215</v>
      </c>
      <c r="B12" s="176" t="s">
        <v>212</v>
      </c>
      <c r="C12" s="89" t="s">
        <v>126</v>
      </c>
      <c r="D12" s="89" t="s">
        <v>127</v>
      </c>
      <c r="E12" s="89">
        <v>0</v>
      </c>
      <c r="F12" s="84" t="s">
        <v>160</v>
      </c>
      <c r="G12" s="35">
        <v>1</v>
      </c>
      <c r="H12" s="3">
        <v>1</v>
      </c>
      <c r="I12" s="35" t="s">
        <v>126</v>
      </c>
      <c r="J12" s="35" t="s">
        <v>127</v>
      </c>
      <c r="K12" s="35">
        <f t="shared" si="0"/>
        <v>0</v>
      </c>
      <c r="M12" s="173"/>
    </row>
    <row r="13" spans="1:13">
      <c r="A13" s="84" t="s">
        <v>214</v>
      </c>
      <c r="B13" s="176" t="s">
        <v>213</v>
      </c>
      <c r="C13" s="89" t="s">
        <v>126</v>
      </c>
      <c r="D13" s="89" t="s">
        <v>127</v>
      </c>
      <c r="E13" s="89">
        <v>2.25</v>
      </c>
      <c r="F13" s="84" t="s">
        <v>160</v>
      </c>
      <c r="G13" s="35">
        <v>1</v>
      </c>
      <c r="H13" s="3">
        <v>1</v>
      </c>
      <c r="I13" s="35" t="s">
        <v>126</v>
      </c>
      <c r="J13" s="35" t="s">
        <v>127</v>
      </c>
      <c r="K13" s="35">
        <f t="shared" si="0"/>
        <v>2.25</v>
      </c>
      <c r="M13" s="173"/>
    </row>
    <row r="14" spans="1:13">
      <c r="A14" s="84" t="s">
        <v>109</v>
      </c>
      <c r="B14" s="176" t="s">
        <v>8</v>
      </c>
      <c r="C14" s="89" t="s">
        <v>126</v>
      </c>
      <c r="D14" s="89" t="s">
        <v>127</v>
      </c>
      <c r="E14" s="89">
        <v>0.42</v>
      </c>
      <c r="F14" s="84" t="s">
        <v>9</v>
      </c>
      <c r="G14" s="35">
        <f>2^0.5</f>
        <v>1.4142135623730951</v>
      </c>
      <c r="H14" s="3">
        <v>1</v>
      </c>
      <c r="I14" s="35" t="s">
        <v>126</v>
      </c>
      <c r="J14" s="35" t="s">
        <v>127</v>
      </c>
      <c r="K14" s="35">
        <f t="shared" si="0"/>
        <v>0.29698484809834991</v>
      </c>
      <c r="M14" s="173"/>
    </row>
    <row r="15" spans="1:13">
      <c r="A15" s="91" t="s">
        <v>110</v>
      </c>
      <c r="B15" s="163" t="s">
        <v>10</v>
      </c>
      <c r="C15" s="93" t="s">
        <v>126</v>
      </c>
      <c r="D15" s="93" t="s">
        <v>127</v>
      </c>
      <c r="E15" s="93">
        <v>0.1</v>
      </c>
      <c r="F15" s="91" t="s">
        <v>5</v>
      </c>
      <c r="G15" s="146">
        <f>3^0.5</f>
        <v>1.7320508075688772</v>
      </c>
      <c r="H15" s="8">
        <v>1</v>
      </c>
      <c r="I15" s="38" t="s">
        <v>126</v>
      </c>
      <c r="J15" s="38" t="s">
        <v>127</v>
      </c>
      <c r="K15" s="38">
        <f t="shared" si="0"/>
        <v>5.7735026918962581E-2</v>
      </c>
      <c r="M15" s="173"/>
    </row>
    <row r="16" spans="1:13">
      <c r="A16" s="315" t="s">
        <v>11</v>
      </c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M16" s="173"/>
    </row>
    <row r="17" spans="1:13" ht="22.5">
      <c r="A17" s="61" t="s">
        <v>114</v>
      </c>
      <c r="B17" s="62" t="s">
        <v>12</v>
      </c>
      <c r="C17" s="38" t="s">
        <v>126</v>
      </c>
      <c r="D17" s="38" t="s">
        <v>127</v>
      </c>
      <c r="E17" s="38">
        <v>0.56999999999999995</v>
      </c>
      <c r="F17" s="145" t="s">
        <v>9</v>
      </c>
      <c r="G17" s="146">
        <f>2^0.5</f>
        <v>1.4142135623730951</v>
      </c>
      <c r="H17" s="8">
        <v>1</v>
      </c>
      <c r="I17" s="38" t="s">
        <v>126</v>
      </c>
      <c r="J17" s="38" t="s">
        <v>127</v>
      </c>
      <c r="K17" s="38">
        <f t="shared" ref="K17:K29" si="2">E17/$G17</f>
        <v>0.40305086527633205</v>
      </c>
      <c r="M17" s="173"/>
    </row>
    <row r="18" spans="1:13" ht="22.5">
      <c r="A18" s="61" t="s">
        <v>115</v>
      </c>
      <c r="B18" s="62" t="s">
        <v>13</v>
      </c>
      <c r="C18" s="38" t="s">
        <v>126</v>
      </c>
      <c r="D18" s="38" t="s">
        <v>127</v>
      </c>
      <c r="E18" s="38">
        <v>0.43</v>
      </c>
      <c r="F18" s="145" t="s">
        <v>5</v>
      </c>
      <c r="G18" s="146">
        <f>3^0.5</f>
        <v>1.7320508075688772</v>
      </c>
      <c r="H18" s="8">
        <v>1</v>
      </c>
      <c r="I18" s="38" t="s">
        <v>126</v>
      </c>
      <c r="J18" s="38" t="s">
        <v>127</v>
      </c>
      <c r="K18" s="38">
        <f t="shared" si="2"/>
        <v>0.2482606157515391</v>
      </c>
      <c r="M18" s="173"/>
    </row>
    <row r="19" spans="1:13" ht="22.5">
      <c r="A19" s="159" t="s">
        <v>117</v>
      </c>
      <c r="B19" s="62" t="s">
        <v>14</v>
      </c>
      <c r="C19" s="38" t="s">
        <v>126</v>
      </c>
      <c r="D19" s="38" t="s">
        <v>127</v>
      </c>
      <c r="E19" s="38">
        <v>0.56999999999999995</v>
      </c>
      <c r="F19" s="145" t="s">
        <v>9</v>
      </c>
      <c r="G19" s="146">
        <f>2^0.5</f>
        <v>1.4142135623730951</v>
      </c>
      <c r="H19" s="8">
        <v>1</v>
      </c>
      <c r="I19" s="38" t="s">
        <v>126</v>
      </c>
      <c r="J19" s="38" t="s">
        <v>127</v>
      </c>
      <c r="K19" s="38">
        <f t="shared" si="2"/>
        <v>0.40305086527633205</v>
      </c>
      <c r="M19" s="173"/>
    </row>
    <row r="20" spans="1:13">
      <c r="A20" s="159" t="s">
        <v>116</v>
      </c>
      <c r="B20" s="62" t="s">
        <v>6</v>
      </c>
      <c r="C20" s="38" t="s">
        <v>126</v>
      </c>
      <c r="D20" s="38" t="s">
        <v>127</v>
      </c>
      <c r="E20" s="38">
        <v>0.1</v>
      </c>
      <c r="F20" s="145" t="s">
        <v>160</v>
      </c>
      <c r="G20" s="146">
        <v>1</v>
      </c>
      <c r="H20" s="8">
        <v>1</v>
      </c>
      <c r="I20" s="38" t="s">
        <v>126</v>
      </c>
      <c r="J20" s="38" t="s">
        <v>127</v>
      </c>
      <c r="K20" s="38">
        <f t="shared" si="2"/>
        <v>0.1</v>
      </c>
      <c r="M20" s="173"/>
    </row>
    <row r="21" spans="1:13" ht="22.5">
      <c r="A21" s="159" t="s">
        <v>118</v>
      </c>
      <c r="B21" s="62" t="s">
        <v>119</v>
      </c>
      <c r="C21" s="38" t="s">
        <v>126</v>
      </c>
      <c r="D21" s="38" t="s">
        <v>127</v>
      </c>
      <c r="E21" s="38">
        <v>1.7999999999999999E-2</v>
      </c>
      <c r="F21" s="145" t="s">
        <v>5</v>
      </c>
      <c r="G21" s="146">
        <f t="shared" ref="G21:G22" si="3">3^0.5</f>
        <v>1.7320508075688772</v>
      </c>
      <c r="H21" s="8">
        <v>1</v>
      </c>
      <c r="I21" s="38" t="s">
        <v>126</v>
      </c>
      <c r="J21" s="38" t="s">
        <v>127</v>
      </c>
      <c r="K21" s="38">
        <f t="shared" si="2"/>
        <v>1.0392304845413263E-2</v>
      </c>
      <c r="M21" s="173"/>
    </row>
    <row r="22" spans="1:13" ht="22.5">
      <c r="A22" s="211" t="s">
        <v>216</v>
      </c>
      <c r="B22" s="62" t="s">
        <v>15</v>
      </c>
      <c r="C22" s="93" t="s">
        <v>126</v>
      </c>
      <c r="D22" s="93" t="s">
        <v>127</v>
      </c>
      <c r="E22" s="93">
        <v>0</v>
      </c>
      <c r="F22" s="91" t="s">
        <v>5</v>
      </c>
      <c r="G22" s="93">
        <f t="shared" si="3"/>
        <v>1.7320508075688772</v>
      </c>
      <c r="H22" s="91">
        <v>1</v>
      </c>
      <c r="I22" s="93" t="s">
        <v>126</v>
      </c>
      <c r="J22" s="93" t="s">
        <v>127</v>
      </c>
      <c r="K22" s="93">
        <f t="shared" si="2"/>
        <v>0</v>
      </c>
      <c r="M22" s="173"/>
    </row>
    <row r="23" spans="1:13">
      <c r="A23" s="211" t="s">
        <v>120</v>
      </c>
      <c r="B23" s="62" t="s">
        <v>7</v>
      </c>
      <c r="C23" s="93" t="s">
        <v>126</v>
      </c>
      <c r="D23" s="93" t="s">
        <v>127</v>
      </c>
      <c r="E23" s="93">
        <v>7.0000000000000007E-2</v>
      </c>
      <c r="F23" s="91" t="s">
        <v>160</v>
      </c>
      <c r="G23" s="93">
        <v>1</v>
      </c>
      <c r="H23" s="91">
        <v>1</v>
      </c>
      <c r="I23" s="93" t="s">
        <v>126</v>
      </c>
      <c r="J23" s="93" t="s">
        <v>127</v>
      </c>
      <c r="K23" s="93">
        <f t="shared" si="2"/>
        <v>7.0000000000000007E-2</v>
      </c>
      <c r="M23" s="173"/>
    </row>
    <row r="24" spans="1:13">
      <c r="A24" s="211" t="str">
        <f>TE!A18</f>
        <v>C1-3</v>
      </c>
      <c r="B24" s="92" t="str">
        <f>TE!B18</f>
        <v>Uncertainty of the network analyzer</v>
      </c>
      <c r="C24" s="93" t="s">
        <v>126</v>
      </c>
      <c r="D24" s="93" t="s">
        <v>127</v>
      </c>
      <c r="E24" s="93">
        <f>TE!E18</f>
        <v>0.3</v>
      </c>
      <c r="F24" s="93" t="str">
        <f>TE!H18</f>
        <v xml:space="preserve"> Gaussian</v>
      </c>
      <c r="G24" s="93">
        <f>TE!I18</f>
        <v>1</v>
      </c>
      <c r="H24" s="91">
        <v>1</v>
      </c>
      <c r="I24" s="93" t="s">
        <v>126</v>
      </c>
      <c r="J24" s="93" t="s">
        <v>127</v>
      </c>
      <c r="K24" s="93">
        <f t="shared" si="2"/>
        <v>0.3</v>
      </c>
      <c r="M24" s="173"/>
    </row>
    <row r="25" spans="1:13">
      <c r="A25" s="211" t="s">
        <v>121</v>
      </c>
      <c r="B25" s="62" t="s">
        <v>16</v>
      </c>
      <c r="C25" s="93" t="s">
        <v>126</v>
      </c>
      <c r="D25" s="93" t="s">
        <v>127</v>
      </c>
      <c r="E25" s="93">
        <v>0.18</v>
      </c>
      <c r="F25" s="91" t="s">
        <v>5</v>
      </c>
      <c r="G25" s="93">
        <f>3^0.5</f>
        <v>1.7320508075688772</v>
      </c>
      <c r="H25" s="91">
        <v>1</v>
      </c>
      <c r="I25" s="93" t="s">
        <v>126</v>
      </c>
      <c r="J25" s="93" t="s">
        <v>127</v>
      </c>
      <c r="K25" s="93">
        <f t="shared" si="2"/>
        <v>0.10392304845413264</v>
      </c>
      <c r="M25" s="173"/>
    </row>
    <row r="26" spans="1:13" ht="22.5">
      <c r="A26" s="211" t="s">
        <v>122</v>
      </c>
      <c r="B26" s="62" t="s">
        <v>17</v>
      </c>
      <c r="C26" s="93" t="s">
        <v>126</v>
      </c>
      <c r="D26" s="93" t="s">
        <v>127</v>
      </c>
      <c r="E26" s="93">
        <v>0.1</v>
      </c>
      <c r="F26" s="91" t="s">
        <v>160</v>
      </c>
      <c r="G26" s="93">
        <v>1</v>
      </c>
      <c r="H26" s="91">
        <v>1</v>
      </c>
      <c r="I26" s="93" t="s">
        <v>126</v>
      </c>
      <c r="J26" s="93" t="s">
        <v>127</v>
      </c>
      <c r="K26" s="93">
        <f t="shared" si="2"/>
        <v>0.1</v>
      </c>
      <c r="M26" s="173"/>
    </row>
    <row r="27" spans="1:13">
      <c r="A27" s="211" t="s">
        <v>123</v>
      </c>
      <c r="B27" s="62" t="s">
        <v>18</v>
      </c>
      <c r="C27" s="93" t="s">
        <v>126</v>
      </c>
      <c r="D27" s="93" t="s">
        <v>127</v>
      </c>
      <c r="E27" s="93">
        <v>0.18</v>
      </c>
      <c r="F27" s="91" t="s">
        <v>5</v>
      </c>
      <c r="G27" s="93">
        <f t="shared" ref="G27:G29" si="4">3^0.5</f>
        <v>1.7320508075688772</v>
      </c>
      <c r="H27" s="91">
        <v>1</v>
      </c>
      <c r="I27" s="93" t="s">
        <v>126</v>
      </c>
      <c r="J27" s="93" t="s">
        <v>127</v>
      </c>
      <c r="K27" s="93">
        <f t="shared" si="2"/>
        <v>0.10392304845413264</v>
      </c>
      <c r="M27" s="173"/>
    </row>
    <row r="28" spans="1:13">
      <c r="A28" s="211" t="str">
        <f>TE!A19</f>
        <v>C1-4</v>
      </c>
      <c r="B28" s="92" t="str">
        <f>TE!B19</f>
        <v>Uncertainty of the absolute gain of the reference antenna</v>
      </c>
      <c r="C28" s="93" t="s">
        <v>126</v>
      </c>
      <c r="D28" s="93" t="s">
        <v>127</v>
      </c>
      <c r="E28" s="93">
        <f>TE!E19</f>
        <v>0.52</v>
      </c>
      <c r="F28" s="91" t="s">
        <v>5</v>
      </c>
      <c r="G28" s="93">
        <f t="shared" si="4"/>
        <v>1.7320508075688772</v>
      </c>
      <c r="H28" s="91">
        <v>1</v>
      </c>
      <c r="I28" s="93" t="s">
        <v>126</v>
      </c>
      <c r="J28" s="93" t="s">
        <v>127</v>
      </c>
      <c r="K28" s="93">
        <f t="shared" si="2"/>
        <v>0.30022213997860542</v>
      </c>
      <c r="M28" s="173"/>
    </row>
    <row r="29" spans="1:13">
      <c r="A29" s="211" t="s">
        <v>124</v>
      </c>
      <c r="B29" s="62" t="s">
        <v>19</v>
      </c>
      <c r="C29" s="93" t="s">
        <v>126</v>
      </c>
      <c r="D29" s="93" t="s">
        <v>127</v>
      </c>
      <c r="E29" s="93">
        <v>0</v>
      </c>
      <c r="F29" s="91" t="s">
        <v>5</v>
      </c>
      <c r="G29" s="93">
        <f t="shared" si="4"/>
        <v>1.7320508075688772</v>
      </c>
      <c r="H29" s="91">
        <v>1</v>
      </c>
      <c r="I29" s="93" t="s">
        <v>126</v>
      </c>
      <c r="J29" s="93" t="s">
        <v>127</v>
      </c>
      <c r="K29" s="93">
        <f t="shared" si="2"/>
        <v>0</v>
      </c>
      <c r="M29" s="173"/>
    </row>
  </sheetData>
  <mergeCells count="4">
    <mergeCell ref="A1:K1"/>
    <mergeCell ref="A3:K3"/>
    <mergeCell ref="A16:K16"/>
    <mergeCell ref="M1:M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Normal="100" workbookViewId="0">
      <selection activeCell="E3" sqref="E3"/>
    </sheetView>
  </sheetViews>
  <sheetFormatPr defaultColWidth="9.140625" defaultRowHeight="11.25"/>
  <cols>
    <col min="1" max="1" width="5.28515625" style="73" bestFit="1" customWidth="1"/>
    <col min="2" max="2" width="64.140625" style="74" bestFit="1" customWidth="1"/>
    <col min="3" max="3" width="7.85546875" style="85" bestFit="1" customWidth="1"/>
    <col min="4" max="4" width="6.5703125" style="85" bestFit="1" customWidth="1"/>
    <col min="5" max="5" width="6.5703125" style="85" customWidth="1"/>
    <col min="6" max="6" width="24.28515625" style="73" bestFit="1" customWidth="1"/>
    <col min="7" max="7" width="29.7109375" style="85" bestFit="1" customWidth="1"/>
    <col min="8" max="8" width="4" style="85" bestFit="1" customWidth="1"/>
    <col min="9" max="9" width="7.85546875" style="85" bestFit="1" customWidth="1"/>
    <col min="10" max="10" width="6.5703125" style="85" bestFit="1" customWidth="1"/>
    <col min="11" max="11" width="11.7109375" style="85" customWidth="1"/>
    <col min="12" max="12" width="3" style="47" customWidth="1"/>
    <col min="13" max="14" width="10" style="179" bestFit="1" customWidth="1"/>
    <col min="15" max="15" width="10" style="179" customWidth="1"/>
    <col min="16" max="16" width="4.85546875" style="47" customWidth="1"/>
    <col min="17" max="17" width="49.140625" style="73" customWidth="1"/>
    <col min="18" max="16384" width="9.140625" style="73"/>
  </cols>
  <sheetData>
    <row r="1" spans="1:17" ht="11.25" customHeight="1">
      <c r="B1" s="358" t="s">
        <v>149</v>
      </c>
      <c r="C1" s="359"/>
      <c r="D1" s="359"/>
      <c r="E1" s="360"/>
      <c r="F1" s="85"/>
      <c r="Q1" s="320" t="s">
        <v>165</v>
      </c>
    </row>
    <row r="2" spans="1:17" ht="11.25" customHeight="1">
      <c r="B2" s="361"/>
      <c r="C2" s="326" t="s">
        <v>175</v>
      </c>
      <c r="D2" s="327"/>
      <c r="E2" s="328"/>
      <c r="F2" s="85"/>
      <c r="P2" s="75"/>
      <c r="Q2" s="322"/>
    </row>
    <row r="3" spans="1:17" ht="33.75">
      <c r="B3" s="361"/>
      <c r="C3" s="255" t="s">
        <v>302</v>
      </c>
      <c r="D3" s="255" t="s">
        <v>301</v>
      </c>
      <c r="E3" s="278" t="s">
        <v>276</v>
      </c>
      <c r="F3" s="85"/>
      <c r="P3" s="90"/>
      <c r="Q3" s="321"/>
    </row>
    <row r="4" spans="1:17">
      <c r="B4" s="69" t="s">
        <v>144</v>
      </c>
      <c r="C4" s="68"/>
      <c r="D4" s="68"/>
      <c r="E4" s="68"/>
      <c r="F4" s="86"/>
      <c r="G4" s="86"/>
      <c r="H4" s="86"/>
      <c r="I4" s="86"/>
      <c r="J4" s="86"/>
      <c r="K4" s="86"/>
      <c r="L4" s="56"/>
      <c r="P4" s="76"/>
      <c r="Q4" s="55"/>
    </row>
    <row r="5" spans="1:17">
      <c r="B5" s="69" t="s">
        <v>145</v>
      </c>
      <c r="C5" s="68">
        <f>I43</f>
        <v>1.7366908829533634</v>
      </c>
      <c r="D5" s="68">
        <f>J43</f>
        <v>2.0697398925790975</v>
      </c>
      <c r="E5" s="273">
        <f>K43</f>
        <v>2.9780491373604523</v>
      </c>
      <c r="F5" s="86"/>
      <c r="G5" s="86"/>
      <c r="H5" s="86"/>
      <c r="I5" s="86"/>
      <c r="J5" s="86"/>
      <c r="K5" s="86"/>
      <c r="L5" s="56"/>
      <c r="P5" s="76"/>
      <c r="Q5" s="55"/>
    </row>
    <row r="6" spans="1:17">
      <c r="B6" s="84" t="s">
        <v>146</v>
      </c>
      <c r="C6" s="68"/>
      <c r="D6" s="68"/>
      <c r="E6" s="68"/>
      <c r="F6" s="86"/>
      <c r="G6" s="86"/>
      <c r="H6" s="86"/>
      <c r="I6" s="86"/>
      <c r="J6" s="86"/>
      <c r="K6" s="86"/>
      <c r="L6" s="56"/>
      <c r="P6" s="76"/>
      <c r="Q6" s="55"/>
    </row>
    <row r="7" spans="1:17">
      <c r="B7" s="69" t="s">
        <v>147</v>
      </c>
      <c r="C7" s="68"/>
      <c r="D7" s="68"/>
      <c r="E7" s="68"/>
      <c r="F7" s="86"/>
      <c r="G7" s="86"/>
      <c r="H7" s="86"/>
      <c r="I7" s="86"/>
      <c r="J7" s="86"/>
      <c r="K7" s="86"/>
      <c r="L7" s="56"/>
      <c r="P7" s="76"/>
      <c r="Q7" s="55"/>
    </row>
    <row r="8" spans="1:17">
      <c r="B8" s="69" t="s">
        <v>148</v>
      </c>
      <c r="C8" s="68"/>
      <c r="D8" s="68"/>
      <c r="E8" s="68"/>
      <c r="F8" s="86"/>
      <c r="G8" s="86"/>
      <c r="H8" s="86"/>
      <c r="I8" s="86"/>
      <c r="J8" s="86"/>
      <c r="K8" s="86"/>
      <c r="L8" s="56"/>
      <c r="P8" s="76"/>
      <c r="Q8" s="55"/>
    </row>
    <row r="9" spans="1:17">
      <c r="B9" s="87" t="s">
        <v>64</v>
      </c>
      <c r="C9" s="88">
        <v>1.7</v>
      </c>
      <c r="D9" s="88">
        <v>2</v>
      </c>
      <c r="E9" s="300">
        <f>ROUND(MAX(E4:E8),1)</f>
        <v>3</v>
      </c>
      <c r="F9" s="86"/>
      <c r="G9" s="86"/>
      <c r="H9" s="86"/>
      <c r="I9" s="86"/>
      <c r="J9" s="86"/>
      <c r="K9" s="86"/>
      <c r="L9" s="56"/>
      <c r="P9" s="76"/>
      <c r="Q9" s="170" t="s">
        <v>257</v>
      </c>
    </row>
    <row r="10" spans="1:17">
      <c r="B10" s="83"/>
      <c r="C10" s="86"/>
      <c r="D10" s="86"/>
      <c r="E10" s="86"/>
      <c r="F10" s="86"/>
      <c r="G10" s="86"/>
      <c r="H10" s="86"/>
      <c r="I10" s="86"/>
      <c r="J10" s="86"/>
      <c r="K10" s="86"/>
      <c r="L10" s="56"/>
      <c r="P10" s="76"/>
      <c r="Q10" s="55"/>
    </row>
    <row r="11" spans="1:17" s="100" customFormat="1">
      <c r="A11" s="363" t="s">
        <v>65</v>
      </c>
      <c r="B11" s="354"/>
      <c r="C11" s="354"/>
      <c r="D11" s="354"/>
      <c r="E11" s="354"/>
      <c r="F11" s="354"/>
      <c r="G11" s="354"/>
      <c r="H11" s="354"/>
      <c r="I11" s="354"/>
      <c r="J11" s="354"/>
      <c r="K11" s="117"/>
      <c r="L11" s="98"/>
      <c r="M11" s="349" t="s">
        <v>31</v>
      </c>
      <c r="N11" s="349"/>
      <c r="O11" s="195"/>
      <c r="P11" s="99"/>
      <c r="Q11" s="178"/>
    </row>
    <row r="12" spans="1:17" s="100" customFormat="1">
      <c r="A12" s="348" t="s">
        <v>0</v>
      </c>
      <c r="B12" s="355" t="s">
        <v>1</v>
      </c>
      <c r="C12" s="362" t="s">
        <v>231</v>
      </c>
      <c r="D12" s="362"/>
      <c r="E12" s="261"/>
      <c r="F12" s="355" t="s">
        <v>2</v>
      </c>
      <c r="G12" s="362" t="s">
        <v>3</v>
      </c>
      <c r="H12" s="367" t="s">
        <v>186</v>
      </c>
      <c r="I12" s="362" t="s">
        <v>176</v>
      </c>
      <c r="J12" s="362"/>
      <c r="K12" s="241"/>
      <c r="L12" s="101"/>
      <c r="M12" s="349"/>
      <c r="N12" s="349"/>
      <c r="O12" s="195"/>
      <c r="P12" s="99"/>
      <c r="Q12" s="178"/>
    </row>
    <row r="13" spans="1:17" s="103" customFormat="1" ht="22.5">
      <c r="A13" s="348"/>
      <c r="B13" s="355"/>
      <c r="C13" s="104" t="s">
        <v>157</v>
      </c>
      <c r="D13" s="104" t="s">
        <v>158</v>
      </c>
      <c r="E13" s="262"/>
      <c r="F13" s="355"/>
      <c r="G13" s="362"/>
      <c r="H13" s="367"/>
      <c r="I13" s="104" t="s">
        <v>157</v>
      </c>
      <c r="J13" s="104" t="s">
        <v>158</v>
      </c>
      <c r="K13" s="101"/>
      <c r="L13" s="102"/>
      <c r="M13" s="349"/>
      <c r="N13" s="349"/>
      <c r="O13" s="195"/>
      <c r="P13" s="99"/>
      <c r="Q13" s="160"/>
    </row>
    <row r="14" spans="1:17" s="100" customFormat="1">
      <c r="A14" s="355" t="s">
        <v>169</v>
      </c>
      <c r="B14" s="355"/>
      <c r="C14" s="355"/>
      <c r="D14" s="355"/>
      <c r="E14" s="355"/>
      <c r="F14" s="355"/>
      <c r="G14" s="355"/>
      <c r="H14" s="355"/>
      <c r="I14" s="355"/>
      <c r="J14" s="355"/>
      <c r="K14" s="101"/>
      <c r="L14" s="101"/>
      <c r="M14" s="180"/>
      <c r="N14" s="180"/>
      <c r="O14" s="237"/>
      <c r="P14" s="99"/>
      <c r="Q14" s="178"/>
    </row>
    <row r="15" spans="1:17" s="100" customFormat="1">
      <c r="A15" s="355" t="s">
        <v>11</v>
      </c>
      <c r="B15" s="355"/>
      <c r="C15" s="355"/>
      <c r="D15" s="355"/>
      <c r="E15" s="355"/>
      <c r="F15" s="355"/>
      <c r="G15" s="355"/>
      <c r="H15" s="355"/>
      <c r="I15" s="355"/>
      <c r="J15" s="355"/>
      <c r="K15" s="101"/>
      <c r="L15" s="101"/>
      <c r="M15" s="181">
        <f>I15^2</f>
        <v>0</v>
      </c>
      <c r="N15" s="181">
        <f>J15^2</f>
        <v>0</v>
      </c>
      <c r="O15" s="195"/>
      <c r="P15" s="99"/>
      <c r="Q15" s="178"/>
    </row>
    <row r="16" spans="1:17" s="100" customFormat="1">
      <c r="A16" s="348" t="s">
        <v>177</v>
      </c>
      <c r="B16" s="348"/>
      <c r="C16" s="348"/>
      <c r="D16" s="348"/>
      <c r="E16" s="348"/>
      <c r="F16" s="348"/>
      <c r="G16" s="348"/>
      <c r="H16" s="348"/>
      <c r="I16" s="106">
        <f>M16</f>
        <v>0</v>
      </c>
      <c r="J16" s="106">
        <f>N16</f>
        <v>0</v>
      </c>
      <c r="K16" s="107"/>
      <c r="L16" s="107"/>
      <c r="M16" s="181">
        <f>(SUM(M15:M15))^0.5</f>
        <v>0</v>
      </c>
      <c r="N16" s="181">
        <f>(SUM(N15:N15))^0.5</f>
        <v>0</v>
      </c>
      <c r="O16" s="195"/>
      <c r="P16" s="99"/>
      <c r="Q16" s="178"/>
    </row>
    <row r="17" spans="1:17" s="100" customFormat="1">
      <c r="A17" s="348" t="s">
        <v>178</v>
      </c>
      <c r="B17" s="348"/>
      <c r="C17" s="348"/>
      <c r="D17" s="348"/>
      <c r="E17" s="348"/>
      <c r="F17" s="348"/>
      <c r="G17" s="348"/>
      <c r="H17" s="348"/>
      <c r="I17" s="106">
        <f>M17</f>
        <v>0</v>
      </c>
      <c r="J17" s="106">
        <f>N17</f>
        <v>0</v>
      </c>
      <c r="K17" s="107"/>
      <c r="L17" s="107"/>
      <c r="M17" s="181">
        <f>M16*1.96</f>
        <v>0</v>
      </c>
      <c r="N17" s="181">
        <f>N16*1.96</f>
        <v>0</v>
      </c>
      <c r="O17" s="195"/>
      <c r="P17" s="99"/>
      <c r="Q17" s="178"/>
    </row>
    <row r="18" spans="1:17">
      <c r="P18" s="76"/>
      <c r="Q18" s="55"/>
    </row>
    <row r="19" spans="1:17" ht="11.25" customHeight="1">
      <c r="A19" s="315" t="s">
        <v>191</v>
      </c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M19" s="366" t="s">
        <v>31</v>
      </c>
      <c r="N19" s="366"/>
      <c r="O19" s="366"/>
      <c r="P19" s="76"/>
      <c r="Q19" s="55"/>
    </row>
    <row r="20" spans="1:17" ht="11.25" customHeight="1">
      <c r="A20" s="315" t="s">
        <v>0</v>
      </c>
      <c r="B20" s="315" t="s">
        <v>1</v>
      </c>
      <c r="C20" s="326" t="s">
        <v>231</v>
      </c>
      <c r="D20" s="327"/>
      <c r="E20" s="328"/>
      <c r="F20" s="315" t="s">
        <v>2</v>
      </c>
      <c r="G20" s="317" t="s">
        <v>3</v>
      </c>
      <c r="H20" s="357" t="s">
        <v>4</v>
      </c>
      <c r="I20" s="364" t="s">
        <v>176</v>
      </c>
      <c r="J20" s="364"/>
      <c r="K20" s="364"/>
      <c r="L20" s="16"/>
      <c r="M20" s="366"/>
      <c r="N20" s="366"/>
      <c r="O20" s="366"/>
      <c r="P20" s="76"/>
      <c r="Q20" s="55"/>
    </row>
    <row r="21" spans="1:17" ht="33.75">
      <c r="A21" s="315"/>
      <c r="B21" s="315"/>
      <c r="C21" s="232" t="s">
        <v>302</v>
      </c>
      <c r="D21" s="232" t="s">
        <v>301</v>
      </c>
      <c r="E21" s="278" t="s">
        <v>276</v>
      </c>
      <c r="F21" s="315"/>
      <c r="G21" s="317"/>
      <c r="H21" s="357"/>
      <c r="I21" s="232" t="s">
        <v>302</v>
      </c>
      <c r="J21" s="232" t="s">
        <v>301</v>
      </c>
      <c r="K21" s="275" t="s">
        <v>276</v>
      </c>
      <c r="L21" s="54"/>
      <c r="M21" s="366"/>
      <c r="N21" s="366"/>
      <c r="O21" s="366"/>
      <c r="P21" s="76"/>
      <c r="Q21" s="55"/>
    </row>
    <row r="22" spans="1:17" ht="11.25" customHeight="1">
      <c r="A22" s="358" t="s">
        <v>169</v>
      </c>
      <c r="B22" s="359"/>
      <c r="C22" s="359"/>
      <c r="D22" s="359"/>
      <c r="E22" s="359"/>
      <c r="F22" s="359"/>
      <c r="G22" s="359"/>
      <c r="H22" s="359"/>
      <c r="I22" s="359"/>
      <c r="J22" s="359"/>
      <c r="K22" s="360"/>
      <c r="L22" s="11"/>
      <c r="M22" s="365"/>
      <c r="N22" s="365"/>
      <c r="O22" s="365"/>
      <c r="P22" s="76"/>
      <c r="Q22" s="55"/>
    </row>
    <row r="23" spans="1:17">
      <c r="A23" s="91" t="str">
        <f>'CATR-Er'!A5</f>
        <v>A2-1a</v>
      </c>
      <c r="B23" s="92" t="str">
        <f>'CATR-Er'!B5</f>
        <v>Misalignment and pointing error of BS (for EIRP)</v>
      </c>
      <c r="C23" s="93">
        <f>'CATR-Er'!C5</f>
        <v>0.2</v>
      </c>
      <c r="D23" s="93">
        <f>'CATR-Er'!D5</f>
        <v>0.2</v>
      </c>
      <c r="E23" s="292">
        <f>'CATR-Er'!F5</f>
        <v>0.2</v>
      </c>
      <c r="F23" s="91" t="str">
        <f>'CATR-Er'!G5</f>
        <v>Exp. normal</v>
      </c>
      <c r="G23" s="93">
        <f>'CATR-Er'!H5</f>
        <v>2</v>
      </c>
      <c r="H23" s="93">
        <f>'CATR-Er'!I5</f>
        <v>1</v>
      </c>
      <c r="I23" s="14">
        <f t="shared" ref="I23:K26" si="0">C23/$G23</f>
        <v>0.1</v>
      </c>
      <c r="J23" s="14">
        <f t="shared" si="0"/>
        <v>0.1</v>
      </c>
      <c r="K23" s="249">
        <f t="shared" si="0"/>
        <v>0.1</v>
      </c>
      <c r="L23" s="17"/>
      <c r="M23" s="254">
        <f t="shared" ref="M23:N28" si="1">I23^2</f>
        <v>1.0000000000000002E-2</v>
      </c>
      <c r="N23" s="254">
        <f t="shared" si="1"/>
        <v>1.0000000000000002E-2</v>
      </c>
      <c r="O23" s="302">
        <f t="shared" ref="O23:O41" si="2">K23^2</f>
        <v>1.0000000000000002E-2</v>
      </c>
      <c r="P23" s="76"/>
      <c r="Q23" s="55"/>
    </row>
    <row r="24" spans="1:17" ht="22.5">
      <c r="A24" s="91" t="str">
        <f>TE!A4</f>
        <v>C1-1</v>
      </c>
      <c r="B24" s="92" t="str">
        <f>TE!B4</f>
        <v>Uncertainty of the RF power measurement equipment (e.g. spectrum analyzer, power meter) - high power (EIRP, TRP)</v>
      </c>
      <c r="C24" s="93">
        <f>TE!C4</f>
        <v>0.5</v>
      </c>
      <c r="D24" s="93">
        <f>TE!D4</f>
        <v>0.7</v>
      </c>
      <c r="E24" s="292">
        <f>TE!E5</f>
        <v>0.98</v>
      </c>
      <c r="F24" s="91" t="str">
        <f>TE!F4</f>
        <v xml:space="preserve"> Gaussian</v>
      </c>
      <c r="G24" s="93">
        <f>TE!G4</f>
        <v>1</v>
      </c>
      <c r="H24" s="93">
        <f>'CATR-Er'!I7</f>
        <v>1</v>
      </c>
      <c r="I24" s="14">
        <f t="shared" si="0"/>
        <v>0.5</v>
      </c>
      <c r="J24" s="14">
        <f t="shared" si="0"/>
        <v>0.7</v>
      </c>
      <c r="K24" s="249">
        <f t="shared" si="0"/>
        <v>0.98</v>
      </c>
      <c r="L24" s="17"/>
      <c r="M24" s="254">
        <f t="shared" si="1"/>
        <v>0.25</v>
      </c>
      <c r="N24" s="254">
        <f t="shared" si="1"/>
        <v>0.48999999999999994</v>
      </c>
      <c r="O24" s="302">
        <f t="shared" si="2"/>
        <v>0.96039999999999992</v>
      </c>
      <c r="P24" s="76"/>
      <c r="Q24" s="247" t="s">
        <v>323</v>
      </c>
    </row>
    <row r="25" spans="1:17">
      <c r="A25" s="91" t="str">
        <f>'CATR-Er'!A8</f>
        <v>A2-2a</v>
      </c>
      <c r="B25" s="92" t="str">
        <f>'CATR-Er'!B8</f>
        <v>Standing wave between BS and test range antenna</v>
      </c>
      <c r="C25" s="93">
        <f>'CATR-Er'!C8</f>
        <v>0.03</v>
      </c>
      <c r="D25" s="93">
        <f>'CATR-Er'!D8</f>
        <v>0.03</v>
      </c>
      <c r="E25" s="292">
        <f>'CATR-Er'!F8</f>
        <v>0.21</v>
      </c>
      <c r="F25" s="91" t="str">
        <f>'CATR-Er'!G8</f>
        <v>U-shaped</v>
      </c>
      <c r="G25" s="93">
        <f>'CATR-Er'!H8</f>
        <v>1.4142135623730951</v>
      </c>
      <c r="H25" s="93">
        <f>'CATR-Er'!I8</f>
        <v>1</v>
      </c>
      <c r="I25" s="14">
        <f t="shared" si="0"/>
        <v>2.1213203435596423E-2</v>
      </c>
      <c r="J25" s="14">
        <f t="shared" si="0"/>
        <v>2.1213203435596423E-2</v>
      </c>
      <c r="K25" s="249">
        <f t="shared" si="0"/>
        <v>0.14849242404917495</v>
      </c>
      <c r="L25" s="17"/>
      <c r="M25" s="254">
        <f t="shared" si="1"/>
        <v>4.4999999999999988E-4</v>
      </c>
      <c r="N25" s="254">
        <f t="shared" si="1"/>
        <v>4.4999999999999988E-4</v>
      </c>
      <c r="O25" s="302">
        <f t="shared" si="2"/>
        <v>2.2049999999999993E-2</v>
      </c>
      <c r="P25" s="76"/>
      <c r="Q25" s="55"/>
    </row>
    <row r="26" spans="1:17">
      <c r="A26" s="91" t="str">
        <f>'CATR-Er'!A9</f>
        <v>A2-3</v>
      </c>
      <c r="B26" s="92" t="str">
        <f>'CATR-Er'!B9</f>
        <v>RF leakage (SGH connector terminated &amp; test range antenna connector cable terminated)</v>
      </c>
      <c r="C26" s="93">
        <f>'CATR-Er'!C9</f>
        <v>0.01</v>
      </c>
      <c r="D26" s="93">
        <f>'CATR-Er'!D9</f>
        <v>0.01</v>
      </c>
      <c r="E26" s="292">
        <f>'CATR-Er'!F9</f>
        <v>1E-3</v>
      </c>
      <c r="F26" s="91" t="str">
        <f>'CATR-Er'!G9</f>
        <v>Gaussian</v>
      </c>
      <c r="G26" s="93">
        <f>'CATR-Er'!H9</f>
        <v>1</v>
      </c>
      <c r="H26" s="93">
        <f>'CATR-Er'!I9</f>
        <v>1</v>
      </c>
      <c r="I26" s="14">
        <f t="shared" si="0"/>
        <v>0.01</v>
      </c>
      <c r="J26" s="14">
        <f t="shared" si="0"/>
        <v>0.01</v>
      </c>
      <c r="K26" s="249">
        <f t="shared" si="0"/>
        <v>1E-3</v>
      </c>
      <c r="L26" s="17"/>
      <c r="M26" s="254">
        <f t="shared" si="1"/>
        <v>1E-4</v>
      </c>
      <c r="N26" s="254">
        <f t="shared" si="1"/>
        <v>1E-4</v>
      </c>
      <c r="O26" s="302">
        <f t="shared" si="2"/>
        <v>9.9999999999999995E-7</v>
      </c>
      <c r="P26" s="76"/>
      <c r="Q26" s="55"/>
    </row>
    <row r="27" spans="1:17">
      <c r="A27" s="91" t="str">
        <f>'CATR-Er'!A10</f>
        <v>A2-4a</v>
      </c>
      <c r="B27" s="92" t="str">
        <f>'CATR-Er'!B10</f>
        <v>QZ ripple experienced by BS</v>
      </c>
      <c r="C27" s="93">
        <f>'CATR-Er'!C10</f>
        <v>0.4</v>
      </c>
      <c r="D27" s="93">
        <f>'CATR-Er'!D10</f>
        <v>0.4</v>
      </c>
      <c r="E27" s="292">
        <f>'CATR-Er'!F10</f>
        <v>0.4</v>
      </c>
      <c r="F27" s="91" t="str">
        <f>'CATR-Er'!G10</f>
        <v xml:space="preserve">Gaussian </v>
      </c>
      <c r="G27" s="93">
        <f>'CATR-Er'!H10</f>
        <v>1</v>
      </c>
      <c r="H27" s="93">
        <f>'CATR-Er'!I10</f>
        <v>1</v>
      </c>
      <c r="I27" s="14">
        <f>C27/$G27</f>
        <v>0.4</v>
      </c>
      <c r="J27" s="14">
        <f>D27/$G27</f>
        <v>0.4</v>
      </c>
      <c r="K27" s="274">
        <v>0.4</v>
      </c>
      <c r="L27" s="17"/>
      <c r="M27" s="254">
        <f t="shared" si="1"/>
        <v>0.16000000000000003</v>
      </c>
      <c r="N27" s="254">
        <f t="shared" si="1"/>
        <v>0.16000000000000003</v>
      </c>
      <c r="O27" s="302">
        <f t="shared" si="2"/>
        <v>0.16000000000000003</v>
      </c>
      <c r="P27" s="76"/>
      <c r="Q27" s="247" t="s">
        <v>277</v>
      </c>
    </row>
    <row r="28" spans="1:17">
      <c r="A28" s="91" t="str">
        <f>'CATR-Er'!A11</f>
        <v>A2-12</v>
      </c>
      <c r="B28" s="92" t="str">
        <f>'CATR-Er'!B11</f>
        <v>Frequency flatness of test system</v>
      </c>
      <c r="C28" s="93">
        <f>'CATR-Er'!C11</f>
        <v>0.25</v>
      </c>
      <c r="D28" s="93">
        <f>'CATR-Er'!D11</f>
        <v>0.25</v>
      </c>
      <c r="E28" s="292">
        <f>'CATR-Er'!F11</f>
        <v>0.25</v>
      </c>
      <c r="F28" s="91" t="str">
        <f>'CATR-Er'!G11</f>
        <v>Gaussian</v>
      </c>
      <c r="G28" s="93">
        <f>'CATR-Er'!H11</f>
        <v>1</v>
      </c>
      <c r="H28" s="93">
        <f>'CATR-Er'!I11</f>
        <v>1</v>
      </c>
      <c r="I28" s="14">
        <f>C28/$G28</f>
        <v>0.25</v>
      </c>
      <c r="J28" s="14">
        <f>D28/$G28</f>
        <v>0.25</v>
      </c>
      <c r="K28" s="249">
        <f>E28/$G28</f>
        <v>0.25</v>
      </c>
      <c r="L28" s="17"/>
      <c r="M28" s="254">
        <f t="shared" si="1"/>
        <v>6.25E-2</v>
      </c>
      <c r="N28" s="254">
        <f t="shared" si="1"/>
        <v>6.25E-2</v>
      </c>
      <c r="O28" s="302">
        <f t="shared" si="2"/>
        <v>6.25E-2</v>
      </c>
      <c r="P28" s="76"/>
      <c r="Q28" s="55"/>
    </row>
    <row r="29" spans="1:17" ht="11.25" customHeight="1">
      <c r="A29" s="358" t="s">
        <v>11</v>
      </c>
      <c r="B29" s="359"/>
      <c r="C29" s="359"/>
      <c r="D29" s="359"/>
      <c r="E29" s="359"/>
      <c r="F29" s="359"/>
      <c r="G29" s="359"/>
      <c r="H29" s="359"/>
      <c r="I29" s="359"/>
      <c r="J29" s="359"/>
      <c r="K29" s="360"/>
      <c r="L29" s="11"/>
      <c r="M29" s="254"/>
      <c r="N29" s="254"/>
      <c r="O29" s="254"/>
      <c r="P29" s="76"/>
      <c r="Q29" s="55"/>
    </row>
    <row r="30" spans="1:17">
      <c r="A30" s="91" t="str">
        <f>'CATR-Er'!A21</f>
        <v>C1-3</v>
      </c>
      <c r="B30" s="92" t="str">
        <f>'CATR-Er'!B21</f>
        <v>Uncertainty of the network analyzer</v>
      </c>
      <c r="C30" s="93">
        <f>TE!C7</f>
        <v>0.3</v>
      </c>
      <c r="D30" s="93">
        <f>TE!D7</f>
        <v>0.3</v>
      </c>
      <c r="E30" s="292">
        <f>TE!E7</f>
        <v>0.85</v>
      </c>
      <c r="F30" s="91" t="str">
        <f>'CATR-Er'!G21</f>
        <v xml:space="preserve"> Gaussian</v>
      </c>
      <c r="G30" s="93">
        <f>'CATR-Er'!H21</f>
        <v>1</v>
      </c>
      <c r="H30" s="93">
        <f>'CATR-Er'!I21</f>
        <v>1</v>
      </c>
      <c r="I30" s="14">
        <f t="shared" ref="I30:I41" si="3">C30/$G30</f>
        <v>0.3</v>
      </c>
      <c r="J30" s="14">
        <f t="shared" ref="J30:J41" si="4">D30/$G30</f>
        <v>0.3</v>
      </c>
      <c r="K30" s="249">
        <f>E30/$G30</f>
        <v>0.85</v>
      </c>
      <c r="L30" s="17"/>
      <c r="M30" s="254">
        <f t="shared" ref="M30:M41" si="5">I30^2</f>
        <v>0.09</v>
      </c>
      <c r="N30" s="254">
        <f t="shared" ref="N30:N41" si="6">J30^2</f>
        <v>0.09</v>
      </c>
      <c r="O30" s="302">
        <f t="shared" si="2"/>
        <v>0.72249999999999992</v>
      </c>
      <c r="P30" s="76"/>
      <c r="Q30" s="247" t="s">
        <v>277</v>
      </c>
    </row>
    <row r="31" spans="1:17">
      <c r="A31" s="91" t="str">
        <f>'CATR-Er'!A22</f>
        <v>A2-5a</v>
      </c>
      <c r="B31" s="92" t="str">
        <f>'CATR-Er'!B22</f>
        <v>Mismatch of receiver chain between receiving antenna and measurement receiver</v>
      </c>
      <c r="C31" s="93">
        <f>'CATR-Er'!C22</f>
        <v>0.43</v>
      </c>
      <c r="D31" s="93">
        <f>'CATR-Er'!D22</f>
        <v>0.56999999999999995</v>
      </c>
      <c r="E31" s="292">
        <f>'CATR-Er'!F22</f>
        <v>0.56999999999999995</v>
      </c>
      <c r="F31" s="91" t="str">
        <f>'CATR-Er'!G22</f>
        <v>U-shaped</v>
      </c>
      <c r="G31" s="93">
        <f>'CATR-Er'!H22</f>
        <v>1.4142135623730951</v>
      </c>
      <c r="H31" s="93">
        <f>'CATR-Er'!I22</f>
        <v>1</v>
      </c>
      <c r="I31" s="14">
        <f t="shared" si="3"/>
        <v>0.30405591591021541</v>
      </c>
      <c r="J31" s="14">
        <f t="shared" si="4"/>
        <v>0.40305086527633205</v>
      </c>
      <c r="K31" s="249">
        <f>E31/$G31</f>
        <v>0.40305086527633205</v>
      </c>
      <c r="L31" s="17"/>
      <c r="M31" s="254">
        <f t="shared" si="5"/>
        <v>9.2449999999999991E-2</v>
      </c>
      <c r="N31" s="254">
        <f t="shared" si="6"/>
        <v>0.16244999999999996</v>
      </c>
      <c r="O31" s="302">
        <f t="shared" si="2"/>
        <v>0.16244999999999996</v>
      </c>
      <c r="P31" s="76"/>
      <c r="Q31" s="247" t="s">
        <v>278</v>
      </c>
    </row>
    <row r="32" spans="1:17">
      <c r="A32" s="91" t="str">
        <f>'CATR-Er'!A24</f>
        <v>A2-6</v>
      </c>
      <c r="B32" s="92" t="str">
        <f>'CATR-Er'!B24</f>
        <v>Insertion loss of receiver chain</v>
      </c>
      <c r="C32" s="93">
        <f>'CATR-Er'!C24</f>
        <v>0</v>
      </c>
      <c r="D32" s="93">
        <f>'CATR-Er'!D24</f>
        <v>0</v>
      </c>
      <c r="E32" s="292">
        <f>'CATR-Er'!F24</f>
        <v>0.18</v>
      </c>
      <c r="F32" s="91" t="str">
        <f>'CATR-Er'!G24</f>
        <v>Rectangular</v>
      </c>
      <c r="G32" s="93">
        <f>'CATR-Er'!H24</f>
        <v>1.7320508075688772</v>
      </c>
      <c r="H32" s="93">
        <f>'CATR-Er'!I24</f>
        <v>1</v>
      </c>
      <c r="I32" s="14">
        <f t="shared" si="3"/>
        <v>0</v>
      </c>
      <c r="J32" s="14">
        <f t="shared" si="4"/>
        <v>0</v>
      </c>
      <c r="K32" s="249">
        <f t="shared" ref="K32:K41" si="7">E32/$G32</f>
        <v>0.10392304845413264</v>
      </c>
      <c r="L32" s="17"/>
      <c r="M32" s="254">
        <f t="shared" si="5"/>
        <v>0</v>
      </c>
      <c r="N32" s="254">
        <f t="shared" si="6"/>
        <v>0</v>
      </c>
      <c r="O32" s="302">
        <f t="shared" si="2"/>
        <v>1.0800000000000001E-2</v>
      </c>
      <c r="P32" s="76"/>
      <c r="Q32" s="55"/>
    </row>
    <row r="33" spans="1:17">
      <c r="A33" s="91" t="str">
        <f>'CATR-Er'!A25</f>
        <v>A2-3</v>
      </c>
      <c r="B33" s="92" t="str">
        <f>'CATR-Er'!B25</f>
        <v>RF leakage (SGH connector terminated &amp; test range antenna connector cable terminated)</v>
      </c>
      <c r="C33" s="93">
        <f>'CATR-Er'!C25</f>
        <v>0.01</v>
      </c>
      <c r="D33" s="93">
        <f>'CATR-Er'!D25</f>
        <v>0.01</v>
      </c>
      <c r="E33" s="292">
        <f>'CATR-Er'!F25</f>
        <v>0.01</v>
      </c>
      <c r="F33" s="91" t="str">
        <f>'CATR-Er'!G25</f>
        <v>Gaussian</v>
      </c>
      <c r="G33" s="93">
        <f>'CATR-Er'!H25</f>
        <v>1</v>
      </c>
      <c r="H33" s="93">
        <f>'CATR-Er'!I25</f>
        <v>1</v>
      </c>
      <c r="I33" s="14">
        <f t="shared" si="3"/>
        <v>0.01</v>
      </c>
      <c r="J33" s="14">
        <f t="shared" si="4"/>
        <v>0.01</v>
      </c>
      <c r="K33" s="249">
        <f t="shared" si="7"/>
        <v>0.01</v>
      </c>
      <c r="L33" s="17"/>
      <c r="M33" s="254">
        <f t="shared" si="5"/>
        <v>1E-4</v>
      </c>
      <c r="N33" s="254">
        <f t="shared" si="6"/>
        <v>1E-4</v>
      </c>
      <c r="O33" s="302">
        <f t="shared" si="2"/>
        <v>1E-4</v>
      </c>
      <c r="P33" s="76"/>
      <c r="Q33" s="55"/>
    </row>
    <row r="34" spans="1:17">
      <c r="A34" s="91" t="str">
        <f>'CATR-Er'!A26</f>
        <v>A2-7</v>
      </c>
      <c r="B34" s="92" t="str">
        <f>'CATR-Er'!B26</f>
        <v>Influence of the calibration antenna feed cable</v>
      </c>
      <c r="C34" s="93">
        <f>'CATR-Er'!C26</f>
        <v>0.21</v>
      </c>
      <c r="D34" s="93">
        <f>'CATR-Er'!D26</f>
        <v>0.28999999999999998</v>
      </c>
      <c r="E34" s="292">
        <f>'CATR-Er'!F26</f>
        <v>0.28999999999999998</v>
      </c>
      <c r="F34" s="91" t="str">
        <f>'CATR-Er'!G26</f>
        <v>U-shaped</v>
      </c>
      <c r="G34" s="93">
        <f>'CATR-Er'!H26</f>
        <v>1.4142135623730951</v>
      </c>
      <c r="H34" s="93">
        <f>'CATR-Er'!I26</f>
        <v>1</v>
      </c>
      <c r="I34" s="14">
        <f t="shared" si="3"/>
        <v>0.14849242404917495</v>
      </c>
      <c r="J34" s="14">
        <f t="shared" si="4"/>
        <v>0.20506096654409875</v>
      </c>
      <c r="K34" s="249">
        <f t="shared" si="7"/>
        <v>0.20506096654409875</v>
      </c>
      <c r="L34" s="17"/>
      <c r="M34" s="254">
        <f t="shared" si="5"/>
        <v>2.2049999999999993E-2</v>
      </c>
      <c r="N34" s="254">
        <f t="shared" si="6"/>
        <v>4.2049999999999983E-2</v>
      </c>
      <c r="O34" s="302">
        <f t="shared" si="2"/>
        <v>4.2049999999999983E-2</v>
      </c>
      <c r="P34" s="76"/>
      <c r="Q34" s="55"/>
    </row>
    <row r="35" spans="1:17">
      <c r="A35" s="91" t="str">
        <f>'CATR-Er'!A27</f>
        <v>C1-4</v>
      </c>
      <c r="B35" s="92" t="str">
        <f>'CATR-Er'!B27</f>
        <v>Uncertainty of the absolute gain of the reference antenna</v>
      </c>
      <c r="C35" s="93">
        <f>'CATR-Er'!C27</f>
        <v>0.51961524227066314</v>
      </c>
      <c r="D35" s="93">
        <f>'CATR-Er'!D27</f>
        <v>0.51961524227066314</v>
      </c>
      <c r="E35" s="292">
        <f>'CATR-Er'!F27</f>
        <v>0.51961524227066314</v>
      </c>
      <c r="F35" s="91" t="str">
        <f>'CATR-Er'!G27</f>
        <v>Rectangular</v>
      </c>
      <c r="G35" s="93">
        <f>'CATR-Er'!H27</f>
        <v>1.7320508075688772</v>
      </c>
      <c r="H35" s="93">
        <f>'CATR-Er'!I27</f>
        <v>1</v>
      </c>
      <c r="I35" s="14">
        <f t="shared" si="3"/>
        <v>0.3</v>
      </c>
      <c r="J35" s="14">
        <f t="shared" si="4"/>
        <v>0.3</v>
      </c>
      <c r="K35" s="249">
        <f t="shared" si="7"/>
        <v>0.3</v>
      </c>
      <c r="L35" s="17"/>
      <c r="M35" s="254">
        <f t="shared" si="5"/>
        <v>0.09</v>
      </c>
      <c r="N35" s="254">
        <f t="shared" si="6"/>
        <v>0.09</v>
      </c>
      <c r="O35" s="302">
        <f t="shared" si="2"/>
        <v>0.09</v>
      </c>
      <c r="P35" s="76"/>
      <c r="Q35" s="55"/>
    </row>
    <row r="36" spans="1:17">
      <c r="A36" s="91" t="str">
        <f>'CATR-Er'!A28</f>
        <v>A2-8</v>
      </c>
      <c r="B36" s="92" t="str">
        <f>'CATR-Er'!B28</f>
        <v>Misalignment positioning system</v>
      </c>
      <c r="C36" s="93">
        <f>'CATR-Er'!C28</f>
        <v>0</v>
      </c>
      <c r="D36" s="93">
        <f>'CATR-Er'!D28</f>
        <v>0</v>
      </c>
      <c r="E36" s="292">
        <f>'CATR-Er'!F28</f>
        <v>0</v>
      </c>
      <c r="F36" s="91" t="str">
        <f>'CATR-Er'!G28</f>
        <v xml:space="preserve">Exp. normal </v>
      </c>
      <c r="G36" s="93">
        <f>'CATR-Er'!H28</f>
        <v>2</v>
      </c>
      <c r="H36" s="93">
        <f>'CATR-Er'!I28</f>
        <v>1</v>
      </c>
      <c r="I36" s="14">
        <f t="shared" si="3"/>
        <v>0</v>
      </c>
      <c r="J36" s="14">
        <f t="shared" si="4"/>
        <v>0</v>
      </c>
      <c r="K36" s="249">
        <f t="shared" si="7"/>
        <v>0</v>
      </c>
      <c r="L36" s="17"/>
      <c r="M36" s="254">
        <f t="shared" si="5"/>
        <v>0</v>
      </c>
      <c r="N36" s="254">
        <f t="shared" si="6"/>
        <v>0</v>
      </c>
      <c r="O36" s="302">
        <f t="shared" si="2"/>
        <v>0</v>
      </c>
      <c r="P36" s="76"/>
      <c r="Q36" s="55"/>
    </row>
    <row r="37" spans="1:17">
      <c r="A37" s="91" t="str">
        <f>'CATR-Er'!A29</f>
        <v>A2-1b</v>
      </c>
      <c r="B37" s="92" t="str">
        <f>'CATR-Er'!B29</f>
        <v>Misalignment and pointing error of calibration antenna (for EIRP)</v>
      </c>
      <c r="C37" s="93">
        <f>'CATR-Er'!C29</f>
        <v>0</v>
      </c>
      <c r="D37" s="93">
        <f>'CATR-Er'!D29</f>
        <v>0</v>
      </c>
      <c r="E37" s="292">
        <f>'CATR-Er'!F29</f>
        <v>0</v>
      </c>
      <c r="F37" s="91" t="str">
        <f>'CATR-Er'!G29</f>
        <v>Exp. normal</v>
      </c>
      <c r="G37" s="93">
        <f>'CATR-Er'!H29</f>
        <v>2</v>
      </c>
      <c r="H37" s="93">
        <f>'CATR-Er'!I29</f>
        <v>1</v>
      </c>
      <c r="I37" s="14">
        <f t="shared" si="3"/>
        <v>0</v>
      </c>
      <c r="J37" s="14">
        <f t="shared" si="4"/>
        <v>0</v>
      </c>
      <c r="K37" s="249">
        <f t="shared" si="7"/>
        <v>0</v>
      </c>
      <c r="L37" s="17"/>
      <c r="M37" s="254">
        <f t="shared" si="5"/>
        <v>0</v>
      </c>
      <c r="N37" s="254">
        <f t="shared" si="6"/>
        <v>0</v>
      </c>
      <c r="O37" s="302">
        <f t="shared" si="2"/>
        <v>0</v>
      </c>
      <c r="P37" s="76"/>
      <c r="Q37" s="55"/>
    </row>
    <row r="38" spans="1:17">
      <c r="A38" s="91" t="str">
        <f>'CATR-Er'!A30</f>
        <v>A2-9</v>
      </c>
      <c r="B38" s="92" t="str">
        <f>'CATR-Er'!B30</f>
        <v>Rotary joints</v>
      </c>
      <c r="C38" s="93">
        <f>'CATR-Er'!C30</f>
        <v>0</v>
      </c>
      <c r="D38" s="93">
        <f>'CATR-Er'!D30</f>
        <v>0</v>
      </c>
      <c r="E38" s="292">
        <f>'CATR-Er'!F30</f>
        <v>0</v>
      </c>
      <c r="F38" s="91" t="str">
        <f>'CATR-Er'!G30</f>
        <v>U-shaped</v>
      </c>
      <c r="G38" s="93">
        <f>'CATR-Er'!H30</f>
        <v>1.4142135623730951</v>
      </c>
      <c r="H38" s="93">
        <f>'CATR-Er'!I30</f>
        <v>1</v>
      </c>
      <c r="I38" s="14">
        <f t="shared" si="3"/>
        <v>0</v>
      </c>
      <c r="J38" s="14">
        <f t="shared" si="4"/>
        <v>0</v>
      </c>
      <c r="K38" s="249">
        <f t="shared" si="7"/>
        <v>0</v>
      </c>
      <c r="L38" s="17"/>
      <c r="M38" s="254">
        <f t="shared" si="5"/>
        <v>0</v>
      </c>
      <c r="N38" s="254">
        <f t="shared" si="6"/>
        <v>0</v>
      </c>
      <c r="O38" s="302">
        <f t="shared" si="2"/>
        <v>0</v>
      </c>
      <c r="P38" s="76"/>
      <c r="Q38" s="55"/>
    </row>
    <row r="39" spans="1:17">
      <c r="A39" s="91" t="str">
        <f>'CATR-Er'!A31</f>
        <v>A2-2b</v>
      </c>
      <c r="B39" s="92" t="str">
        <f>'CATR-Er'!B31</f>
        <v>Standing wave between calibration antenna and test range antenna</v>
      </c>
      <c r="C39" s="93">
        <f>'CATR-Er'!C31</f>
        <v>0.09</v>
      </c>
      <c r="D39" s="93">
        <f>'CATR-Er'!D31</f>
        <v>0.09</v>
      </c>
      <c r="E39" s="292">
        <f>'CATR-Er'!F31</f>
        <v>0.09</v>
      </c>
      <c r="F39" s="91" t="str">
        <f>'CATR-Er'!G31</f>
        <v>U-shaped</v>
      </c>
      <c r="G39" s="93">
        <f>'CATR-Er'!H31</f>
        <v>1.4142135623730951</v>
      </c>
      <c r="H39" s="93">
        <f>'CATR-Er'!I31</f>
        <v>1</v>
      </c>
      <c r="I39" s="14">
        <f t="shared" si="3"/>
        <v>6.3639610306789274E-2</v>
      </c>
      <c r="J39" s="14">
        <f t="shared" si="4"/>
        <v>6.3639610306789274E-2</v>
      </c>
      <c r="K39" s="249">
        <f t="shared" si="7"/>
        <v>6.3639610306789274E-2</v>
      </c>
      <c r="L39" s="17"/>
      <c r="M39" s="254">
        <f t="shared" si="5"/>
        <v>4.0499999999999998E-3</v>
      </c>
      <c r="N39" s="254">
        <f t="shared" si="6"/>
        <v>4.0499999999999998E-3</v>
      </c>
      <c r="O39" s="302">
        <f t="shared" si="2"/>
        <v>4.0499999999999998E-3</v>
      </c>
      <c r="P39" s="76"/>
      <c r="Q39" s="55"/>
    </row>
    <row r="40" spans="1:17">
      <c r="A40" s="91" t="str">
        <f>'CATR-Er'!A32</f>
        <v>A2-4b</v>
      </c>
      <c r="B40" s="92" t="str">
        <f>'CATR-Er'!B32</f>
        <v>QZ ripple experienced by calibration antenna (normal test conditions)</v>
      </c>
      <c r="C40" s="93">
        <f>'CATR-Er'!C32</f>
        <v>8.9999999999999993E-3</v>
      </c>
      <c r="D40" s="93">
        <f>'CATR-Er'!D32</f>
        <v>8.9999999999999993E-3</v>
      </c>
      <c r="E40" s="292">
        <f>'CATR-Er'!F32</f>
        <v>8.9999999999999993E-3</v>
      </c>
      <c r="F40" s="91" t="str">
        <f>'CATR-Er'!G32</f>
        <v>Gaussian</v>
      </c>
      <c r="G40" s="93">
        <f>'CATR-Er'!H32</f>
        <v>1</v>
      </c>
      <c r="H40" s="93">
        <f>'CATR-Er'!I32</f>
        <v>1</v>
      </c>
      <c r="I40" s="14">
        <f t="shared" si="3"/>
        <v>8.9999999999999993E-3</v>
      </c>
      <c r="J40" s="14">
        <f t="shared" si="4"/>
        <v>8.9999999999999993E-3</v>
      </c>
      <c r="K40" s="249">
        <f t="shared" si="7"/>
        <v>8.9999999999999993E-3</v>
      </c>
      <c r="L40" s="17"/>
      <c r="M40" s="254">
        <f t="shared" si="5"/>
        <v>8.099999999999999E-5</v>
      </c>
      <c r="N40" s="254">
        <f t="shared" si="6"/>
        <v>8.099999999999999E-5</v>
      </c>
      <c r="O40" s="302">
        <f t="shared" si="2"/>
        <v>8.099999999999999E-5</v>
      </c>
      <c r="P40" s="76"/>
      <c r="Q40" s="55"/>
    </row>
    <row r="41" spans="1:17">
      <c r="A41" s="91" t="str">
        <f>'CATR-Er'!A33</f>
        <v>A2-11</v>
      </c>
      <c r="B41" s="92" t="str">
        <f>'CATR-Er'!B33</f>
        <v>Switching uncertainty</v>
      </c>
      <c r="C41" s="93">
        <f>'CATR-Er'!C33</f>
        <v>0.1</v>
      </c>
      <c r="D41" s="93">
        <f>'CATR-Er'!D33</f>
        <v>0.1</v>
      </c>
      <c r="E41" s="292">
        <f>'CATR-Er'!F33</f>
        <v>0.43</v>
      </c>
      <c r="F41" s="91" t="str">
        <f>'CATR-Er'!G33</f>
        <v>Rectangular</v>
      </c>
      <c r="G41" s="93">
        <f>'CATR-Er'!H33</f>
        <v>1.7320508075688772</v>
      </c>
      <c r="H41" s="93">
        <f>'CATR-Er'!I33</f>
        <v>1</v>
      </c>
      <c r="I41" s="14">
        <f t="shared" si="3"/>
        <v>5.7735026918962581E-2</v>
      </c>
      <c r="J41" s="14">
        <f t="shared" si="4"/>
        <v>5.7735026918962581E-2</v>
      </c>
      <c r="K41" s="249">
        <f t="shared" si="7"/>
        <v>0.2482606157515391</v>
      </c>
      <c r="L41" s="17"/>
      <c r="M41" s="254">
        <f t="shared" si="5"/>
        <v>3.333333333333334E-3</v>
      </c>
      <c r="N41" s="254">
        <f t="shared" si="6"/>
        <v>3.333333333333334E-3</v>
      </c>
      <c r="O41" s="302">
        <f t="shared" si="2"/>
        <v>6.1633333333333346E-2</v>
      </c>
      <c r="P41" s="76"/>
      <c r="Q41" s="247" t="s">
        <v>277</v>
      </c>
    </row>
    <row r="42" spans="1:17">
      <c r="A42" s="356" t="s">
        <v>177</v>
      </c>
      <c r="B42" s="356"/>
      <c r="C42" s="356"/>
      <c r="D42" s="356"/>
      <c r="E42" s="356"/>
      <c r="F42" s="356"/>
      <c r="G42" s="356"/>
      <c r="H42" s="356"/>
      <c r="I42" s="15">
        <f t="shared" ref="I42:I43" si="8">M42</f>
        <v>0.88606677701702219</v>
      </c>
      <c r="J42" s="15">
        <f>N42</f>
        <v>1.0559897411117845</v>
      </c>
      <c r="K42" s="301">
        <f>O42</f>
        <v>1.5194128251839043</v>
      </c>
      <c r="L42" s="13"/>
      <c r="M42" s="254">
        <f>(SUM(M23:M41))^0.5</f>
        <v>0.88606677701702219</v>
      </c>
      <c r="N42" s="254">
        <f>(SUM(N23:N41))^0.5</f>
        <v>1.0559897411117845</v>
      </c>
      <c r="O42" s="302">
        <f>(SUM(O23:O41))^0.5</f>
        <v>1.5194128251839043</v>
      </c>
      <c r="P42" s="76"/>
      <c r="Q42" s="55"/>
    </row>
    <row r="43" spans="1:17">
      <c r="A43" s="356" t="s">
        <v>178</v>
      </c>
      <c r="B43" s="356"/>
      <c r="C43" s="356"/>
      <c r="D43" s="356"/>
      <c r="E43" s="356"/>
      <c r="F43" s="356"/>
      <c r="G43" s="356"/>
      <c r="H43" s="356"/>
      <c r="I43" s="15">
        <f t="shared" si="8"/>
        <v>1.7366908829533634</v>
      </c>
      <c r="J43" s="15">
        <f>N43</f>
        <v>2.0697398925790975</v>
      </c>
      <c r="K43" s="301">
        <f>O43</f>
        <v>2.9780491373604523</v>
      </c>
      <c r="L43" s="13"/>
      <c r="M43" s="254">
        <f>M42*1.96</f>
        <v>1.7366908829533634</v>
      </c>
      <c r="N43" s="254">
        <f>N42*1.96</f>
        <v>2.0697398925790975</v>
      </c>
      <c r="O43" s="302">
        <f>O42*1.96</f>
        <v>2.9780491373604523</v>
      </c>
      <c r="P43" s="76"/>
      <c r="Q43" s="55"/>
    </row>
    <row r="44" spans="1:17" s="100" customFormat="1">
      <c r="B44" s="108"/>
      <c r="C44" s="109"/>
      <c r="D44" s="109"/>
      <c r="E44" s="109"/>
      <c r="G44" s="109"/>
      <c r="H44" s="109"/>
      <c r="I44" s="109"/>
      <c r="J44" s="109"/>
      <c r="K44" s="109"/>
      <c r="L44" s="110"/>
      <c r="M44" s="179"/>
      <c r="N44" s="179"/>
      <c r="O44" s="179"/>
      <c r="P44" s="99"/>
      <c r="Q44" s="178"/>
    </row>
    <row r="45" spans="1:17" s="100" customFormat="1">
      <c r="A45" s="363" t="s">
        <v>29</v>
      </c>
      <c r="B45" s="363"/>
      <c r="C45" s="363"/>
      <c r="D45" s="363"/>
      <c r="E45" s="363"/>
      <c r="F45" s="363"/>
      <c r="G45" s="363"/>
      <c r="H45" s="363"/>
      <c r="I45" s="363"/>
      <c r="J45" s="363"/>
      <c r="K45" s="129"/>
      <c r="L45" s="110"/>
      <c r="M45" s="349" t="s">
        <v>31</v>
      </c>
      <c r="N45" s="349"/>
      <c r="O45" s="195"/>
      <c r="P45" s="99"/>
      <c r="Q45" s="178"/>
    </row>
    <row r="46" spans="1:17" s="100" customFormat="1">
      <c r="A46" s="348" t="s">
        <v>0</v>
      </c>
      <c r="B46" s="348" t="s">
        <v>1</v>
      </c>
      <c r="C46" s="352" t="s">
        <v>231</v>
      </c>
      <c r="D46" s="352"/>
      <c r="E46" s="260"/>
      <c r="F46" s="348" t="s">
        <v>2</v>
      </c>
      <c r="G46" s="352" t="s">
        <v>3</v>
      </c>
      <c r="H46" s="353" t="s">
        <v>186</v>
      </c>
      <c r="I46" s="352" t="s">
        <v>176</v>
      </c>
      <c r="J46" s="352"/>
      <c r="K46" s="116"/>
      <c r="L46" s="111"/>
      <c r="M46" s="349"/>
      <c r="N46" s="349"/>
      <c r="O46" s="195"/>
      <c r="P46" s="99"/>
      <c r="Q46" s="178"/>
    </row>
    <row r="47" spans="1:17" s="100" customFormat="1" ht="22.5">
      <c r="A47" s="348"/>
      <c r="B47" s="348"/>
      <c r="C47" s="152" t="s">
        <v>157</v>
      </c>
      <c r="D47" s="152" t="s">
        <v>158</v>
      </c>
      <c r="E47" s="263"/>
      <c r="F47" s="348"/>
      <c r="G47" s="352"/>
      <c r="H47" s="353"/>
      <c r="I47" s="152" t="s">
        <v>157</v>
      </c>
      <c r="J47" s="152" t="s">
        <v>158</v>
      </c>
      <c r="K47" s="111"/>
      <c r="L47" s="157"/>
      <c r="M47" s="349"/>
      <c r="N47" s="349"/>
      <c r="O47" s="195"/>
      <c r="P47" s="99"/>
      <c r="Q47" s="178"/>
    </row>
    <row r="48" spans="1:17" s="100" customFormat="1">
      <c r="A48" s="355" t="s">
        <v>169</v>
      </c>
      <c r="B48" s="355"/>
      <c r="C48" s="355"/>
      <c r="D48" s="355"/>
      <c r="E48" s="355"/>
      <c r="F48" s="355"/>
      <c r="G48" s="355"/>
      <c r="H48" s="355"/>
      <c r="I48" s="355"/>
      <c r="J48" s="355"/>
      <c r="K48" s="101"/>
      <c r="L48" s="101"/>
      <c r="M48" s="184"/>
      <c r="N48" s="184"/>
      <c r="O48" s="196"/>
      <c r="P48" s="99"/>
      <c r="Q48" s="178"/>
    </row>
    <row r="49" spans="1:17" s="100" customFormat="1">
      <c r="A49" s="355" t="s">
        <v>11</v>
      </c>
      <c r="B49" s="355"/>
      <c r="C49" s="355"/>
      <c r="D49" s="355"/>
      <c r="E49" s="355"/>
      <c r="F49" s="355"/>
      <c r="G49" s="355"/>
      <c r="H49" s="355"/>
      <c r="I49" s="355"/>
      <c r="J49" s="355"/>
      <c r="K49" s="101"/>
      <c r="L49" s="101"/>
      <c r="M49" s="181">
        <f>I49^2</f>
        <v>0</v>
      </c>
      <c r="N49" s="181">
        <f>J49^2</f>
        <v>0</v>
      </c>
      <c r="O49" s="195"/>
      <c r="P49" s="99"/>
      <c r="Q49" s="178"/>
    </row>
    <row r="50" spans="1:17" s="100" customFormat="1">
      <c r="A50" s="348" t="s">
        <v>177</v>
      </c>
      <c r="B50" s="348"/>
      <c r="C50" s="348"/>
      <c r="D50" s="348"/>
      <c r="E50" s="348"/>
      <c r="F50" s="348"/>
      <c r="G50" s="348"/>
      <c r="H50" s="348"/>
      <c r="I50" s="155">
        <f>M50</f>
        <v>0</v>
      </c>
      <c r="J50" s="155">
        <f>N50</f>
        <v>0</v>
      </c>
      <c r="K50" s="116"/>
      <c r="L50" s="116"/>
      <c r="M50" s="180">
        <f>(SUM(M49:M49))^0.5</f>
        <v>0</v>
      </c>
      <c r="N50" s="180">
        <f>(SUM(N49:N49))^0.5</f>
        <v>0</v>
      </c>
      <c r="O50" s="237"/>
      <c r="P50" s="99"/>
      <c r="Q50" s="178"/>
    </row>
    <row r="51" spans="1:17" s="100" customFormat="1">
      <c r="A51" s="348" t="s">
        <v>178</v>
      </c>
      <c r="B51" s="348"/>
      <c r="C51" s="348"/>
      <c r="D51" s="348"/>
      <c r="E51" s="348"/>
      <c r="F51" s="348"/>
      <c r="G51" s="348"/>
      <c r="H51" s="348"/>
      <c r="I51" s="155">
        <f t="shared" ref="I51" si="9">M51</f>
        <v>0</v>
      </c>
      <c r="J51" s="155">
        <f>N51</f>
        <v>0</v>
      </c>
      <c r="K51" s="116"/>
      <c r="L51" s="116"/>
      <c r="M51" s="180">
        <f>M50*1.96</f>
        <v>0</v>
      </c>
      <c r="N51" s="180">
        <f>N50*1.96</f>
        <v>0</v>
      </c>
      <c r="O51" s="237"/>
      <c r="P51" s="99"/>
      <c r="Q51" s="178"/>
    </row>
    <row r="52" spans="1:17" s="100" customFormat="1">
      <c r="C52" s="109"/>
      <c r="D52" s="109"/>
      <c r="E52" s="109"/>
      <c r="G52" s="109"/>
      <c r="H52" s="109"/>
      <c r="I52" s="109"/>
      <c r="J52" s="109"/>
      <c r="K52" s="109"/>
      <c r="L52" s="110"/>
      <c r="M52" s="179"/>
      <c r="N52" s="179"/>
      <c r="O52" s="179"/>
      <c r="P52" s="99"/>
      <c r="Q52" s="178"/>
    </row>
    <row r="53" spans="1:17" s="100" customFormat="1">
      <c r="A53" s="354" t="s">
        <v>34</v>
      </c>
      <c r="B53" s="354"/>
      <c r="C53" s="354"/>
      <c r="D53" s="354"/>
      <c r="E53" s="354"/>
      <c r="F53" s="354"/>
      <c r="G53" s="354"/>
      <c r="H53" s="354"/>
      <c r="I53" s="354"/>
      <c r="J53" s="354"/>
      <c r="K53" s="117"/>
      <c r="L53" s="117"/>
      <c r="M53" s="349" t="s">
        <v>31</v>
      </c>
      <c r="N53" s="349"/>
      <c r="O53" s="195"/>
      <c r="P53" s="99"/>
      <c r="Q53" s="178"/>
    </row>
    <row r="54" spans="1:17" s="100" customFormat="1">
      <c r="A54" s="348" t="s">
        <v>0</v>
      </c>
      <c r="B54" s="348" t="s">
        <v>1</v>
      </c>
      <c r="C54" s="352" t="s">
        <v>231</v>
      </c>
      <c r="D54" s="352"/>
      <c r="E54" s="260"/>
      <c r="F54" s="348" t="s">
        <v>2</v>
      </c>
      <c r="G54" s="352" t="s">
        <v>3</v>
      </c>
      <c r="H54" s="353" t="s">
        <v>186</v>
      </c>
      <c r="I54" s="352" t="s">
        <v>176</v>
      </c>
      <c r="J54" s="352"/>
      <c r="K54" s="116"/>
      <c r="L54" s="111"/>
      <c r="M54" s="349"/>
      <c r="N54" s="349"/>
      <c r="O54" s="195"/>
      <c r="P54" s="99"/>
      <c r="Q54" s="178"/>
    </row>
    <row r="55" spans="1:17" s="100" customFormat="1" ht="22.5">
      <c r="A55" s="348"/>
      <c r="B55" s="348"/>
      <c r="C55" s="153" t="s">
        <v>157</v>
      </c>
      <c r="D55" s="153" t="s">
        <v>158</v>
      </c>
      <c r="E55" s="265"/>
      <c r="F55" s="348"/>
      <c r="G55" s="352"/>
      <c r="H55" s="353"/>
      <c r="I55" s="153" t="s">
        <v>157</v>
      </c>
      <c r="J55" s="153" t="s">
        <v>158</v>
      </c>
      <c r="K55" s="157"/>
      <c r="L55" s="157"/>
      <c r="M55" s="349"/>
      <c r="N55" s="349"/>
      <c r="O55" s="195"/>
      <c r="P55" s="99"/>
      <c r="Q55" s="178"/>
    </row>
    <row r="56" spans="1:17" s="100" customFormat="1">
      <c r="A56" s="350" t="s">
        <v>169</v>
      </c>
      <c r="B56" s="350"/>
      <c r="C56" s="350"/>
      <c r="D56" s="350"/>
      <c r="E56" s="350"/>
      <c r="F56" s="350"/>
      <c r="G56" s="350"/>
      <c r="H56" s="350"/>
      <c r="I56" s="350"/>
      <c r="J56" s="350"/>
      <c r="K56" s="98"/>
      <c r="L56" s="98"/>
      <c r="M56" s="184"/>
      <c r="N56" s="184"/>
      <c r="O56" s="196"/>
      <c r="P56" s="99"/>
      <c r="Q56" s="178"/>
    </row>
    <row r="57" spans="1:17" s="100" customFormat="1">
      <c r="A57" s="350" t="s">
        <v>33</v>
      </c>
      <c r="B57" s="350"/>
      <c r="C57" s="350"/>
      <c r="D57" s="350"/>
      <c r="E57" s="350"/>
      <c r="F57" s="350"/>
      <c r="G57" s="350"/>
      <c r="H57" s="350"/>
      <c r="I57" s="350"/>
      <c r="J57" s="350"/>
      <c r="K57" s="98"/>
      <c r="L57" s="98"/>
      <c r="M57" s="181">
        <f>I57^2</f>
        <v>0</v>
      </c>
      <c r="N57" s="181">
        <f>J57^2</f>
        <v>0</v>
      </c>
      <c r="O57" s="195"/>
      <c r="P57" s="99"/>
      <c r="Q57" s="178"/>
    </row>
    <row r="58" spans="1:17" s="100" customFormat="1">
      <c r="A58" s="348" t="s">
        <v>177</v>
      </c>
      <c r="B58" s="348"/>
      <c r="C58" s="348"/>
      <c r="D58" s="348"/>
      <c r="E58" s="348"/>
      <c r="F58" s="348"/>
      <c r="G58" s="348"/>
      <c r="H58" s="348"/>
      <c r="I58" s="155">
        <f>M58</f>
        <v>0</v>
      </c>
      <c r="J58" s="155">
        <f t="shared" ref="J58:J59" si="10">N58</f>
        <v>0</v>
      </c>
      <c r="K58" s="116"/>
      <c r="L58" s="116"/>
      <c r="M58" s="180">
        <f>(SUM(M57:M57))^0.5</f>
        <v>0</v>
      </c>
      <c r="N58" s="180">
        <f>(SUM(N57:N57))^0.5</f>
        <v>0</v>
      </c>
      <c r="O58" s="237"/>
      <c r="P58" s="99"/>
      <c r="Q58" s="178"/>
    </row>
    <row r="59" spans="1:17" s="100" customFormat="1">
      <c r="A59" s="348" t="s">
        <v>178</v>
      </c>
      <c r="B59" s="348"/>
      <c r="C59" s="348"/>
      <c r="D59" s="348"/>
      <c r="E59" s="348"/>
      <c r="F59" s="348"/>
      <c r="G59" s="348"/>
      <c r="H59" s="348"/>
      <c r="I59" s="155">
        <f t="shared" ref="I59" si="11">M59</f>
        <v>0</v>
      </c>
      <c r="J59" s="155">
        <f t="shared" si="10"/>
        <v>0</v>
      </c>
      <c r="K59" s="116"/>
      <c r="L59" s="116"/>
      <c r="M59" s="180">
        <f>M58*1.96</f>
        <v>0</v>
      </c>
      <c r="N59" s="180">
        <f>N58*1.96</f>
        <v>0</v>
      </c>
      <c r="O59" s="237"/>
      <c r="P59" s="99"/>
      <c r="Q59" s="178"/>
    </row>
    <row r="60" spans="1:17" s="100" customFormat="1">
      <c r="C60" s="109"/>
      <c r="D60" s="109"/>
      <c r="E60" s="109"/>
      <c r="G60" s="109"/>
      <c r="H60" s="109"/>
      <c r="I60" s="109"/>
      <c r="J60" s="109"/>
      <c r="K60" s="109"/>
      <c r="L60" s="110"/>
      <c r="M60" s="179"/>
      <c r="N60" s="179"/>
      <c r="O60" s="179"/>
      <c r="P60" s="99"/>
      <c r="Q60" s="178"/>
    </row>
    <row r="61" spans="1:17" s="100" customFormat="1">
      <c r="A61" s="351" t="s">
        <v>39</v>
      </c>
      <c r="B61" s="351"/>
      <c r="C61" s="351"/>
      <c r="D61" s="351"/>
      <c r="E61" s="351"/>
      <c r="F61" s="351"/>
      <c r="G61" s="351"/>
      <c r="H61" s="351"/>
      <c r="I61" s="351"/>
      <c r="J61" s="351"/>
      <c r="K61" s="110"/>
      <c r="L61" s="110"/>
      <c r="M61" s="349" t="s">
        <v>31</v>
      </c>
      <c r="N61" s="349"/>
      <c r="O61" s="195"/>
      <c r="P61" s="99"/>
      <c r="Q61" s="178"/>
    </row>
    <row r="62" spans="1:17" s="100" customFormat="1">
      <c r="A62" s="348" t="s">
        <v>0</v>
      </c>
      <c r="B62" s="348" t="s">
        <v>1</v>
      </c>
      <c r="C62" s="352" t="s">
        <v>231</v>
      </c>
      <c r="D62" s="352"/>
      <c r="E62" s="260"/>
      <c r="F62" s="348" t="s">
        <v>2</v>
      </c>
      <c r="G62" s="352" t="s">
        <v>3</v>
      </c>
      <c r="H62" s="353" t="s">
        <v>186</v>
      </c>
      <c r="I62" s="352" t="s">
        <v>176</v>
      </c>
      <c r="J62" s="352"/>
      <c r="K62" s="116"/>
      <c r="L62" s="110"/>
      <c r="M62" s="349"/>
      <c r="N62" s="349"/>
      <c r="O62" s="195"/>
      <c r="P62" s="99"/>
      <c r="Q62" s="178"/>
    </row>
    <row r="63" spans="1:17" s="100" customFormat="1" ht="22.5">
      <c r="A63" s="348"/>
      <c r="B63" s="348"/>
      <c r="C63" s="153" t="s">
        <v>157</v>
      </c>
      <c r="D63" s="153" t="s">
        <v>158</v>
      </c>
      <c r="E63" s="265"/>
      <c r="F63" s="348"/>
      <c r="G63" s="352"/>
      <c r="H63" s="353"/>
      <c r="I63" s="153" t="s">
        <v>157</v>
      </c>
      <c r="J63" s="153" t="s">
        <v>158</v>
      </c>
      <c r="K63" s="157"/>
      <c r="L63" s="110"/>
      <c r="M63" s="349"/>
      <c r="N63" s="349"/>
      <c r="O63" s="195"/>
      <c r="P63" s="99"/>
      <c r="Q63" s="178"/>
    </row>
    <row r="64" spans="1:17" s="100" customFormat="1">
      <c r="A64" s="350" t="s">
        <v>169</v>
      </c>
      <c r="B64" s="350"/>
      <c r="C64" s="350"/>
      <c r="D64" s="350"/>
      <c r="E64" s="350"/>
      <c r="F64" s="350"/>
      <c r="G64" s="350"/>
      <c r="H64" s="350"/>
      <c r="I64" s="350"/>
      <c r="J64" s="350"/>
      <c r="K64" s="98"/>
      <c r="L64" s="110"/>
      <c r="M64" s="184"/>
      <c r="N64" s="184"/>
      <c r="O64" s="196"/>
      <c r="P64" s="99"/>
      <c r="Q64" s="178"/>
    </row>
    <row r="65" spans="1:17" s="100" customFormat="1">
      <c r="A65" s="350" t="s">
        <v>33</v>
      </c>
      <c r="B65" s="350"/>
      <c r="C65" s="350"/>
      <c r="D65" s="350"/>
      <c r="E65" s="350"/>
      <c r="F65" s="350"/>
      <c r="G65" s="350"/>
      <c r="H65" s="350"/>
      <c r="I65" s="350"/>
      <c r="J65" s="350"/>
      <c r="K65" s="98"/>
      <c r="L65" s="110"/>
      <c r="M65" s="181">
        <f>I65^2</f>
        <v>0</v>
      </c>
      <c r="N65" s="181">
        <f>J65^2</f>
        <v>0</v>
      </c>
      <c r="O65" s="195"/>
      <c r="P65" s="99"/>
      <c r="Q65" s="178"/>
    </row>
    <row r="66" spans="1:17" s="100" customFormat="1">
      <c r="A66" s="348" t="s">
        <v>177</v>
      </c>
      <c r="B66" s="348"/>
      <c r="C66" s="348"/>
      <c r="D66" s="348"/>
      <c r="E66" s="348"/>
      <c r="F66" s="348"/>
      <c r="G66" s="348"/>
      <c r="H66" s="348"/>
      <c r="I66" s="115">
        <f>M66</f>
        <v>0</v>
      </c>
      <c r="J66" s="115">
        <f t="shared" ref="J66:J67" si="12">N66</f>
        <v>0</v>
      </c>
      <c r="K66" s="116"/>
      <c r="L66" s="110"/>
      <c r="M66" s="180">
        <f>(SUM(M65:M65))^0.5</f>
        <v>0</v>
      </c>
      <c r="N66" s="180">
        <f>(SUM(N65:N65))^0.5</f>
        <v>0</v>
      </c>
      <c r="O66" s="237"/>
      <c r="P66" s="99"/>
      <c r="Q66" s="178"/>
    </row>
    <row r="67" spans="1:17" s="100" customFormat="1">
      <c r="A67" s="348" t="s">
        <v>178</v>
      </c>
      <c r="B67" s="348"/>
      <c r="C67" s="348"/>
      <c r="D67" s="348"/>
      <c r="E67" s="348"/>
      <c r="F67" s="348"/>
      <c r="G67" s="348"/>
      <c r="H67" s="348"/>
      <c r="I67" s="115">
        <f t="shared" ref="I67" si="13">M67</f>
        <v>0</v>
      </c>
      <c r="J67" s="115">
        <f t="shared" si="12"/>
        <v>0</v>
      </c>
      <c r="K67" s="116"/>
      <c r="L67" s="110"/>
      <c r="M67" s="180">
        <f>M66*1.96</f>
        <v>0</v>
      </c>
      <c r="N67" s="180">
        <f>N66*1.96</f>
        <v>0</v>
      </c>
      <c r="O67" s="237"/>
      <c r="P67" s="99"/>
      <c r="Q67" s="178"/>
    </row>
    <row r="68" spans="1:17">
      <c r="P68" s="76"/>
    </row>
    <row r="69" spans="1:17">
      <c r="P69" s="76"/>
    </row>
  </sheetData>
  <mergeCells count="70">
    <mergeCell ref="A22:K22"/>
    <mergeCell ref="A29:K29"/>
    <mergeCell ref="M22:O22"/>
    <mergeCell ref="C2:E2"/>
    <mergeCell ref="A19:K19"/>
    <mergeCell ref="M19:O21"/>
    <mergeCell ref="C12:D12"/>
    <mergeCell ref="A12:A13"/>
    <mergeCell ref="B12:B13"/>
    <mergeCell ref="F12:F13"/>
    <mergeCell ref="G12:G13"/>
    <mergeCell ref="H12:H13"/>
    <mergeCell ref="B1:E1"/>
    <mergeCell ref="Q1:Q3"/>
    <mergeCell ref="B2:B3"/>
    <mergeCell ref="M11:N13"/>
    <mergeCell ref="C46:D46"/>
    <mergeCell ref="I46:J46"/>
    <mergeCell ref="I12:J12"/>
    <mergeCell ref="A14:J14"/>
    <mergeCell ref="A46:A47"/>
    <mergeCell ref="B46:B47"/>
    <mergeCell ref="F46:F47"/>
    <mergeCell ref="M45:N47"/>
    <mergeCell ref="A11:J11"/>
    <mergeCell ref="A45:J45"/>
    <mergeCell ref="B20:B21"/>
    <mergeCell ref="I20:K20"/>
    <mergeCell ref="A51:H51"/>
    <mergeCell ref="A15:J15"/>
    <mergeCell ref="A42:H42"/>
    <mergeCell ref="A16:H16"/>
    <mergeCell ref="A17:H17"/>
    <mergeCell ref="A49:J49"/>
    <mergeCell ref="A43:H43"/>
    <mergeCell ref="A50:H50"/>
    <mergeCell ref="G46:G47"/>
    <mergeCell ref="H46:H47"/>
    <mergeCell ref="A48:J48"/>
    <mergeCell ref="F20:F21"/>
    <mergeCell ref="G20:G21"/>
    <mergeCell ref="A20:A21"/>
    <mergeCell ref="H20:H21"/>
    <mergeCell ref="C20:E20"/>
    <mergeCell ref="M53:N55"/>
    <mergeCell ref="A58:H58"/>
    <mergeCell ref="A59:H59"/>
    <mergeCell ref="C54:D54"/>
    <mergeCell ref="F54:F55"/>
    <mergeCell ref="G54:G55"/>
    <mergeCell ref="H54:H55"/>
    <mergeCell ref="I54:J54"/>
    <mergeCell ref="A53:J53"/>
    <mergeCell ref="A54:A55"/>
    <mergeCell ref="B54:B55"/>
    <mergeCell ref="A56:J56"/>
    <mergeCell ref="A57:J57"/>
    <mergeCell ref="A66:H66"/>
    <mergeCell ref="A67:H67"/>
    <mergeCell ref="M61:N63"/>
    <mergeCell ref="A64:J64"/>
    <mergeCell ref="A65:J65"/>
    <mergeCell ref="A61:J61"/>
    <mergeCell ref="A62:A63"/>
    <mergeCell ref="B62:B63"/>
    <mergeCell ref="C62:D62"/>
    <mergeCell ref="F62:F63"/>
    <mergeCell ref="G62:G63"/>
    <mergeCell ref="H62:H63"/>
    <mergeCell ref="I62:J62"/>
  </mergeCells>
  <phoneticPr fontId="7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zoomScaleNormal="100" workbookViewId="0">
      <selection activeCell="F3" sqref="F3"/>
    </sheetView>
  </sheetViews>
  <sheetFormatPr defaultColWidth="9.140625" defaultRowHeight="11.25"/>
  <cols>
    <col min="1" max="1" width="5.28515625" style="46" bestFit="1" customWidth="1"/>
    <col min="2" max="2" width="34.7109375" style="22" customWidth="1"/>
    <col min="3" max="5" width="14.140625" style="49" customWidth="1"/>
    <col min="6" max="6" width="18.42578125" style="46" customWidth="1"/>
    <col min="7" max="7" width="18.42578125" style="49" customWidth="1"/>
    <col min="8" max="8" width="3" style="46" bestFit="1" customWidth="1"/>
    <col min="9" max="11" width="8.42578125" style="49" customWidth="1"/>
    <col min="12" max="12" width="5.140625" style="47" customWidth="1"/>
    <col min="13" max="14" width="10" style="185" bestFit="1" customWidth="1"/>
    <col min="15" max="15" width="10" style="185" customWidth="1"/>
    <col min="16" max="16" width="5.85546875" style="46" customWidth="1"/>
    <col min="17" max="17" width="48.28515625" style="46" customWidth="1"/>
    <col min="18" max="16384" width="9.140625" style="46"/>
  </cols>
  <sheetData>
    <row r="1" spans="1:17" ht="25.5" customHeight="1">
      <c r="B1" s="315" t="s">
        <v>150</v>
      </c>
      <c r="C1" s="315"/>
      <c r="D1" s="315"/>
      <c r="E1" s="315"/>
      <c r="Q1" s="314" t="s">
        <v>165</v>
      </c>
    </row>
    <row r="2" spans="1:17" ht="11.25" customHeight="1">
      <c r="B2" s="374"/>
      <c r="C2" s="317" t="s">
        <v>175</v>
      </c>
      <c r="D2" s="317"/>
      <c r="E2" s="317"/>
      <c r="Q2" s="314"/>
    </row>
    <row r="3" spans="1:17" ht="22.5">
      <c r="B3" s="374"/>
      <c r="C3" s="256" t="s">
        <v>157</v>
      </c>
      <c r="D3" s="256" t="s">
        <v>158</v>
      </c>
      <c r="E3" s="278" t="s">
        <v>276</v>
      </c>
      <c r="Q3" s="314"/>
    </row>
    <row r="4" spans="1:17">
      <c r="B4" s="3" t="s">
        <v>65</v>
      </c>
      <c r="C4" s="32"/>
      <c r="D4" s="32"/>
      <c r="E4" s="32"/>
      <c r="F4" s="65"/>
      <c r="G4" s="64"/>
      <c r="H4" s="65"/>
      <c r="I4" s="64"/>
      <c r="J4" s="64"/>
      <c r="K4" s="234"/>
      <c r="L4" s="56"/>
      <c r="M4" s="186"/>
      <c r="N4" s="186"/>
      <c r="O4" s="186"/>
      <c r="Q4" s="55"/>
    </row>
    <row r="5" spans="1:17">
      <c r="B5" s="3" t="s">
        <v>22</v>
      </c>
      <c r="C5" s="32">
        <f>I46</f>
        <v>3.0522646056548464</v>
      </c>
      <c r="D5" s="32">
        <f>J46</f>
        <v>3.2533132684900377</v>
      </c>
      <c r="E5" s="273">
        <f>K46</f>
        <v>3.894740127984579</v>
      </c>
      <c r="F5" s="65"/>
      <c r="G5" s="64"/>
      <c r="H5" s="65"/>
      <c r="I5" s="64"/>
      <c r="J5" s="64"/>
      <c r="K5" s="234"/>
      <c r="L5" s="56"/>
      <c r="M5" s="186"/>
      <c r="N5" s="186"/>
      <c r="O5" s="186"/>
      <c r="Q5" s="55"/>
    </row>
    <row r="6" spans="1:17">
      <c r="B6" s="3" t="s">
        <v>29</v>
      </c>
      <c r="C6" s="32"/>
      <c r="D6" s="32"/>
      <c r="E6" s="32"/>
      <c r="F6" s="65"/>
      <c r="G6" s="64"/>
      <c r="H6" s="65"/>
      <c r="I6" s="64"/>
      <c r="J6" s="64"/>
      <c r="K6" s="234"/>
      <c r="L6" s="56"/>
      <c r="M6" s="186"/>
      <c r="N6" s="186"/>
      <c r="O6" s="186"/>
      <c r="Q6" s="55"/>
    </row>
    <row r="7" spans="1:17">
      <c r="B7" s="3" t="s">
        <v>38</v>
      </c>
      <c r="C7" s="32"/>
      <c r="D7" s="32"/>
      <c r="E7" s="32"/>
      <c r="F7" s="65"/>
      <c r="G7" s="64"/>
      <c r="H7" s="65"/>
      <c r="I7" s="64"/>
      <c r="J7" s="64"/>
      <c r="K7" s="234"/>
      <c r="L7" s="56"/>
      <c r="M7" s="186"/>
      <c r="N7" s="186"/>
      <c r="O7" s="186"/>
      <c r="Q7" s="55"/>
    </row>
    <row r="8" spans="1:17">
      <c r="B8" s="3" t="s">
        <v>40</v>
      </c>
      <c r="C8" s="32"/>
      <c r="D8" s="32"/>
      <c r="E8" s="32"/>
      <c r="F8" s="65"/>
      <c r="G8" s="64"/>
      <c r="H8" s="65"/>
      <c r="I8" s="64"/>
      <c r="J8" s="64"/>
      <c r="K8" s="234"/>
      <c r="L8" s="56"/>
      <c r="M8" s="186"/>
      <c r="N8" s="186"/>
      <c r="O8" s="186"/>
      <c r="Q8" s="55"/>
    </row>
    <row r="9" spans="1:17">
      <c r="B9" s="150" t="s">
        <v>64</v>
      </c>
      <c r="C9" s="33">
        <v>3.1</v>
      </c>
      <c r="D9" s="33">
        <v>3.3</v>
      </c>
      <c r="E9" s="300">
        <f>ROUND(MAX(E4:E8),1)</f>
        <v>3.9</v>
      </c>
      <c r="F9" s="65"/>
      <c r="G9" s="64"/>
      <c r="H9" s="65"/>
      <c r="I9" s="64"/>
      <c r="J9" s="64"/>
      <c r="K9" s="234"/>
      <c r="L9" s="56"/>
      <c r="M9" s="186"/>
      <c r="N9" s="186"/>
      <c r="O9" s="186"/>
      <c r="Q9" s="224" t="s">
        <v>257</v>
      </c>
    </row>
    <row r="10" spans="1:17">
      <c r="B10" s="82"/>
      <c r="C10" s="64"/>
      <c r="D10" s="64"/>
      <c r="E10" s="258"/>
      <c r="F10" s="65"/>
      <c r="G10" s="64"/>
      <c r="H10" s="65"/>
      <c r="I10" s="64"/>
      <c r="J10" s="64"/>
      <c r="K10" s="234"/>
      <c r="L10" s="56"/>
      <c r="M10" s="186"/>
      <c r="N10" s="186"/>
      <c r="O10" s="186"/>
      <c r="Q10" s="55"/>
    </row>
    <row r="11" spans="1:17" s="100" customFormat="1">
      <c r="A11" s="351" t="s">
        <v>65</v>
      </c>
      <c r="B11" s="350"/>
      <c r="C11" s="350"/>
      <c r="D11" s="350"/>
      <c r="E11" s="350"/>
      <c r="F11" s="350"/>
      <c r="G11" s="350"/>
      <c r="H11" s="350"/>
      <c r="I11" s="350"/>
      <c r="J11" s="350"/>
      <c r="K11" s="98"/>
      <c r="L11" s="98"/>
      <c r="M11" s="375" t="s">
        <v>31</v>
      </c>
      <c r="N11" s="375"/>
      <c r="O11" s="244"/>
      <c r="Q11" s="178"/>
    </row>
    <row r="12" spans="1:17" s="100" customFormat="1">
      <c r="A12" s="348" t="s">
        <v>0</v>
      </c>
      <c r="B12" s="355" t="s">
        <v>1</v>
      </c>
      <c r="C12" s="362" t="s">
        <v>231</v>
      </c>
      <c r="D12" s="362"/>
      <c r="E12" s="261"/>
      <c r="F12" s="355" t="s">
        <v>2</v>
      </c>
      <c r="G12" s="362" t="s">
        <v>3</v>
      </c>
      <c r="H12" s="367" t="s">
        <v>186</v>
      </c>
      <c r="I12" s="362" t="s">
        <v>176</v>
      </c>
      <c r="J12" s="362"/>
      <c r="K12" s="241"/>
      <c r="L12" s="101"/>
      <c r="M12" s="375"/>
      <c r="N12" s="375"/>
      <c r="O12" s="244"/>
      <c r="Q12" s="178"/>
    </row>
    <row r="13" spans="1:17" s="103" customFormat="1" ht="22.5">
      <c r="A13" s="348"/>
      <c r="B13" s="355"/>
      <c r="C13" s="122" t="s">
        <v>157</v>
      </c>
      <c r="D13" s="122" t="s">
        <v>158</v>
      </c>
      <c r="E13" s="122"/>
      <c r="F13" s="355"/>
      <c r="G13" s="362"/>
      <c r="H13" s="367"/>
      <c r="I13" s="122" t="s">
        <v>157</v>
      </c>
      <c r="J13" s="122" t="s">
        <v>158</v>
      </c>
      <c r="K13" s="242"/>
      <c r="L13" s="102"/>
      <c r="M13" s="375"/>
      <c r="N13" s="375"/>
      <c r="O13" s="244"/>
      <c r="Q13" s="160"/>
    </row>
    <row r="14" spans="1:17" s="100" customFormat="1">
      <c r="A14" s="355" t="s">
        <v>169</v>
      </c>
      <c r="B14" s="355"/>
      <c r="C14" s="355"/>
      <c r="D14" s="355"/>
      <c r="E14" s="355"/>
      <c r="F14" s="355"/>
      <c r="G14" s="355"/>
      <c r="H14" s="355"/>
      <c r="I14" s="355"/>
      <c r="J14" s="355"/>
      <c r="K14" s="101"/>
      <c r="L14" s="101"/>
      <c r="M14" s="187"/>
      <c r="N14" s="187"/>
      <c r="O14" s="245"/>
      <c r="Q14" s="178"/>
    </row>
    <row r="15" spans="1:17" s="100" customFormat="1">
      <c r="A15" s="355" t="s">
        <v>11</v>
      </c>
      <c r="B15" s="355"/>
      <c r="C15" s="355"/>
      <c r="D15" s="355"/>
      <c r="E15" s="355"/>
      <c r="F15" s="355"/>
      <c r="G15" s="355"/>
      <c r="H15" s="355"/>
      <c r="I15" s="355"/>
      <c r="J15" s="355"/>
      <c r="K15" s="101"/>
      <c r="L15" s="101"/>
      <c r="M15" s="181">
        <f>I15^2</f>
        <v>0</v>
      </c>
      <c r="N15" s="181">
        <f>J15^2</f>
        <v>0</v>
      </c>
      <c r="O15" s="195"/>
      <c r="Q15" s="178"/>
    </row>
    <row r="16" spans="1:17" s="100" customFormat="1">
      <c r="A16" s="348" t="s">
        <v>177</v>
      </c>
      <c r="B16" s="348"/>
      <c r="C16" s="348"/>
      <c r="D16" s="348"/>
      <c r="E16" s="348"/>
      <c r="F16" s="348"/>
      <c r="G16" s="348"/>
      <c r="H16" s="348"/>
      <c r="I16" s="106">
        <f>M16</f>
        <v>0</v>
      </c>
      <c r="J16" s="106">
        <f>N16</f>
        <v>0</v>
      </c>
      <c r="K16" s="107"/>
      <c r="L16" s="107"/>
      <c r="M16" s="181">
        <f>(SUM(M15:M15))^0.5</f>
        <v>0</v>
      </c>
      <c r="N16" s="181">
        <f>(SUM(N15:N15))^0.5</f>
        <v>0</v>
      </c>
      <c r="O16" s="195"/>
      <c r="Q16" s="178"/>
    </row>
    <row r="17" spans="1:17" s="100" customFormat="1">
      <c r="A17" s="348" t="s">
        <v>178</v>
      </c>
      <c r="B17" s="348"/>
      <c r="C17" s="348"/>
      <c r="D17" s="348"/>
      <c r="E17" s="348"/>
      <c r="F17" s="348"/>
      <c r="G17" s="348"/>
      <c r="H17" s="348"/>
      <c r="I17" s="106">
        <f>M17</f>
        <v>0</v>
      </c>
      <c r="J17" s="106">
        <f>N17</f>
        <v>0</v>
      </c>
      <c r="K17" s="107"/>
      <c r="L17" s="107"/>
      <c r="M17" s="181">
        <f>M16*1.96</f>
        <v>0</v>
      </c>
      <c r="N17" s="181">
        <f>N16*1.96</f>
        <v>0</v>
      </c>
      <c r="O17" s="195"/>
      <c r="Q17" s="178"/>
    </row>
    <row r="18" spans="1:17">
      <c r="Q18" s="55"/>
    </row>
    <row r="19" spans="1:17" ht="11.25" customHeight="1">
      <c r="A19" s="373" t="s">
        <v>192</v>
      </c>
      <c r="B19" s="373"/>
      <c r="C19" s="373"/>
      <c r="D19" s="373"/>
      <c r="E19" s="373"/>
      <c r="F19" s="373"/>
      <c r="G19" s="373"/>
      <c r="H19" s="373"/>
      <c r="I19" s="373"/>
      <c r="J19" s="373"/>
      <c r="K19" s="373"/>
      <c r="M19" s="369" t="s">
        <v>31</v>
      </c>
      <c r="N19" s="370"/>
      <c r="O19" s="370"/>
      <c r="Q19" s="55"/>
    </row>
    <row r="20" spans="1:17" ht="28.5" customHeight="1">
      <c r="A20" s="315" t="s">
        <v>0</v>
      </c>
      <c r="B20" s="315" t="s">
        <v>1</v>
      </c>
      <c r="C20" s="326" t="s">
        <v>231</v>
      </c>
      <c r="D20" s="327"/>
      <c r="E20" s="328"/>
      <c r="F20" s="315" t="s">
        <v>2</v>
      </c>
      <c r="G20" s="317" t="s">
        <v>3</v>
      </c>
      <c r="H20" s="357" t="s">
        <v>4</v>
      </c>
      <c r="I20" s="372" t="s">
        <v>176</v>
      </c>
      <c r="J20" s="372"/>
      <c r="K20" s="372"/>
      <c r="L20" s="16"/>
      <c r="M20" s="369"/>
      <c r="N20" s="370"/>
      <c r="O20" s="370"/>
      <c r="Q20" s="55"/>
    </row>
    <row r="21" spans="1:17" ht="28.5" customHeight="1">
      <c r="A21" s="315"/>
      <c r="B21" s="315"/>
      <c r="C21" s="233" t="s">
        <v>157</v>
      </c>
      <c r="D21" s="233" t="s">
        <v>158</v>
      </c>
      <c r="E21" s="278" t="s">
        <v>276</v>
      </c>
      <c r="F21" s="315"/>
      <c r="G21" s="317"/>
      <c r="H21" s="357"/>
      <c r="I21" s="233" t="s">
        <v>157</v>
      </c>
      <c r="J21" s="233" t="s">
        <v>158</v>
      </c>
      <c r="K21" s="275" t="s">
        <v>276</v>
      </c>
      <c r="L21" s="54"/>
      <c r="M21" s="369"/>
      <c r="N21" s="370"/>
      <c r="O21" s="370"/>
      <c r="Q21" s="55"/>
    </row>
    <row r="22" spans="1:17" ht="11.25" customHeight="1">
      <c r="A22" s="337" t="s">
        <v>169</v>
      </c>
      <c r="B22" s="338"/>
      <c r="C22" s="338"/>
      <c r="D22" s="338"/>
      <c r="E22" s="338"/>
      <c r="F22" s="338"/>
      <c r="G22" s="338"/>
      <c r="H22" s="338"/>
      <c r="I22" s="338"/>
      <c r="J22" s="338"/>
      <c r="K22" s="339"/>
      <c r="L22" s="11"/>
      <c r="M22" s="182"/>
      <c r="N22" s="182"/>
      <c r="O22" s="246"/>
      <c r="Q22" s="55"/>
    </row>
    <row r="23" spans="1:17">
      <c r="A23" s="145" t="str">
        <f>'CATR-Er'!A5</f>
        <v>A2-1a</v>
      </c>
      <c r="B23" s="59" t="str">
        <f>'CATR-Er'!B5</f>
        <v>Misalignment and pointing error of BS (for EIRP)</v>
      </c>
      <c r="C23" s="146">
        <f>'CATR-Er'!C5</f>
        <v>0.2</v>
      </c>
      <c r="D23" s="146">
        <f>'CATR-Er'!D5</f>
        <v>0.2</v>
      </c>
      <c r="E23" s="292">
        <f>'CATR-Er'!F5</f>
        <v>0.2</v>
      </c>
      <c r="F23" s="145" t="str">
        <f>'CATR-Er'!G5</f>
        <v>Exp. normal</v>
      </c>
      <c r="G23" s="146">
        <f>'CATR-Er'!H5</f>
        <v>2</v>
      </c>
      <c r="H23" s="145">
        <f>'CATR-Er'!I5</f>
        <v>1</v>
      </c>
      <c r="I23" s="2">
        <f t="shared" ref="I23:K28" si="0">C23/$G23</f>
        <v>0.1</v>
      </c>
      <c r="J23" s="2">
        <f t="shared" si="0"/>
        <v>0.1</v>
      </c>
      <c r="K23" s="249">
        <f t="shared" si="0"/>
        <v>0.1</v>
      </c>
      <c r="L23" s="17"/>
      <c r="M23" s="183">
        <f t="shared" ref="M23:O28" si="1">I23^2</f>
        <v>1.0000000000000002E-2</v>
      </c>
      <c r="N23" s="183">
        <f t="shared" si="1"/>
        <v>1.0000000000000002E-2</v>
      </c>
      <c r="O23" s="302">
        <f t="shared" si="1"/>
        <v>1.0000000000000002E-2</v>
      </c>
      <c r="Q23" s="55"/>
    </row>
    <row r="24" spans="1:17" ht="33.75">
      <c r="A24" s="145" t="str">
        <f>TE!A4</f>
        <v>C1-1</v>
      </c>
      <c r="B24" s="59" t="str">
        <f>TE!B4</f>
        <v>Uncertainty of the RF power measurement equipment (e.g. spectrum analyzer, power meter) - high power (EIRP, TRP)</v>
      </c>
      <c r="C24" s="146">
        <f>TE!C4</f>
        <v>0.5</v>
      </c>
      <c r="D24" s="146">
        <f>TE!D4</f>
        <v>0.7</v>
      </c>
      <c r="E24" s="292">
        <f>TE!E5</f>
        <v>0.98</v>
      </c>
      <c r="F24" s="145" t="str">
        <f>TE!F4</f>
        <v xml:space="preserve"> Gaussian</v>
      </c>
      <c r="G24" s="146">
        <f>TE!G4</f>
        <v>1</v>
      </c>
      <c r="H24" s="145">
        <f>'CATR-Er'!I7</f>
        <v>1</v>
      </c>
      <c r="I24" s="2">
        <f t="shared" si="0"/>
        <v>0.5</v>
      </c>
      <c r="J24" s="2">
        <f t="shared" si="0"/>
        <v>0.7</v>
      </c>
      <c r="K24" s="249">
        <f t="shared" si="0"/>
        <v>0.98</v>
      </c>
      <c r="L24" s="17"/>
      <c r="M24" s="183">
        <f t="shared" si="1"/>
        <v>0.25</v>
      </c>
      <c r="N24" s="183">
        <f t="shared" si="1"/>
        <v>0.48999999999999994</v>
      </c>
      <c r="O24" s="302">
        <f t="shared" si="1"/>
        <v>0.96039999999999992</v>
      </c>
      <c r="Q24" s="247" t="s">
        <v>323</v>
      </c>
    </row>
    <row r="25" spans="1:17" ht="22.5">
      <c r="A25" s="145" t="str">
        <f>'CATR-Er'!A8</f>
        <v>A2-2a</v>
      </c>
      <c r="B25" s="59" t="str">
        <f>'CATR-Er'!B8</f>
        <v>Standing wave between BS and test range antenna</v>
      </c>
      <c r="C25" s="146">
        <f>'CATR-Er'!C8</f>
        <v>0.03</v>
      </c>
      <c r="D25" s="146">
        <f>'CATR-Er'!D8</f>
        <v>0.03</v>
      </c>
      <c r="E25" s="292">
        <f>'CATR-Er'!F8</f>
        <v>0.21</v>
      </c>
      <c r="F25" s="145" t="str">
        <f>'CATR-Er'!G8</f>
        <v>U-shaped</v>
      </c>
      <c r="G25" s="146">
        <f>'CATR-Er'!H8</f>
        <v>1.4142135623730951</v>
      </c>
      <c r="H25" s="145">
        <f>'CATR-Er'!I8</f>
        <v>1</v>
      </c>
      <c r="I25" s="2">
        <f t="shared" si="0"/>
        <v>2.1213203435596423E-2</v>
      </c>
      <c r="J25" s="2">
        <f t="shared" si="0"/>
        <v>2.1213203435596423E-2</v>
      </c>
      <c r="K25" s="249">
        <f t="shared" si="0"/>
        <v>0.14849242404917495</v>
      </c>
      <c r="L25" s="17"/>
      <c r="M25" s="183">
        <f t="shared" si="1"/>
        <v>4.4999999999999988E-4</v>
      </c>
      <c r="N25" s="183">
        <f t="shared" si="1"/>
        <v>4.4999999999999988E-4</v>
      </c>
      <c r="O25" s="302">
        <f t="shared" si="1"/>
        <v>2.2049999999999993E-2</v>
      </c>
      <c r="Q25" s="55"/>
    </row>
    <row r="26" spans="1:17" ht="22.5">
      <c r="A26" s="145" t="str">
        <f>'CATR-Er'!A9</f>
        <v>A2-3</v>
      </c>
      <c r="B26" s="59" t="str">
        <f>'CATR-Er'!B9</f>
        <v>RF leakage (SGH connector terminated &amp; test range antenna connector cable terminated)</v>
      </c>
      <c r="C26" s="146">
        <f>'CATR-Er'!C9</f>
        <v>0.01</v>
      </c>
      <c r="D26" s="146">
        <f>'CATR-Er'!D9</f>
        <v>0.01</v>
      </c>
      <c r="E26" s="292">
        <f>'CATR-Er'!F9</f>
        <v>1E-3</v>
      </c>
      <c r="F26" s="145" t="str">
        <f>'CATR-Er'!G9</f>
        <v>Gaussian</v>
      </c>
      <c r="G26" s="146">
        <f>'CATR-Er'!H9</f>
        <v>1</v>
      </c>
      <c r="H26" s="145">
        <f>'CATR-Er'!I9</f>
        <v>1</v>
      </c>
      <c r="I26" s="2">
        <f t="shared" si="0"/>
        <v>0.01</v>
      </c>
      <c r="J26" s="2">
        <f t="shared" si="0"/>
        <v>0.01</v>
      </c>
      <c r="K26" s="249">
        <f t="shared" si="0"/>
        <v>1E-3</v>
      </c>
      <c r="L26" s="17"/>
      <c r="M26" s="183">
        <f t="shared" si="1"/>
        <v>1E-4</v>
      </c>
      <c r="N26" s="183">
        <f t="shared" si="1"/>
        <v>1E-4</v>
      </c>
      <c r="O26" s="302">
        <f t="shared" si="1"/>
        <v>9.9999999999999995E-7</v>
      </c>
      <c r="Q26" s="55"/>
    </row>
    <row r="27" spans="1:17">
      <c r="A27" s="145" t="str">
        <f>'CATR-Er'!A12</f>
        <v>A2-13</v>
      </c>
      <c r="B27" s="59" t="str">
        <f>'CATR-Er'!B12</f>
        <v>QZ ripple with BS (extreme test conditions)</v>
      </c>
      <c r="C27" s="146">
        <f>'CATR-Er'!C12</f>
        <v>0.7</v>
      </c>
      <c r="D27" s="146">
        <f>'CATR-Er'!D12</f>
        <v>0.7</v>
      </c>
      <c r="E27" s="292">
        <f>'CATR-Er'!F12</f>
        <v>0.7</v>
      </c>
      <c r="F27" s="145" t="str">
        <f>'CATR-Er'!G12</f>
        <v>Gaussian</v>
      </c>
      <c r="G27" s="146">
        <f>'CATR-Er'!H12</f>
        <v>1</v>
      </c>
      <c r="H27" s="145">
        <f>'CATR-Er'!I12</f>
        <v>1</v>
      </c>
      <c r="I27" s="2">
        <f t="shared" si="0"/>
        <v>0.7</v>
      </c>
      <c r="J27" s="2">
        <f t="shared" si="0"/>
        <v>0.7</v>
      </c>
      <c r="K27" s="249">
        <f t="shared" si="0"/>
        <v>0.7</v>
      </c>
      <c r="L27" s="17"/>
      <c r="M27" s="183">
        <f t="shared" si="1"/>
        <v>0.48999999999999994</v>
      </c>
      <c r="N27" s="183">
        <f t="shared" si="1"/>
        <v>0.48999999999999994</v>
      </c>
      <c r="O27" s="302">
        <f t="shared" si="1"/>
        <v>0.48999999999999994</v>
      </c>
      <c r="Q27" s="55"/>
    </row>
    <row r="28" spans="1:17">
      <c r="A28" s="145" t="str">
        <f>'CATR-Er'!A11</f>
        <v>A2-12</v>
      </c>
      <c r="B28" s="59" t="str">
        <f>'CATR-Er'!B11</f>
        <v>Frequency flatness of test system</v>
      </c>
      <c r="C28" s="146">
        <f>'CATR-Er'!C11</f>
        <v>0.25</v>
      </c>
      <c r="D28" s="146">
        <f>'CATR-Er'!D11</f>
        <v>0.25</v>
      </c>
      <c r="E28" s="292">
        <f>'CATR-Er'!F11</f>
        <v>0.25</v>
      </c>
      <c r="F28" s="145" t="str">
        <f>'CATR-Er'!G11</f>
        <v>Gaussian</v>
      </c>
      <c r="G28" s="146">
        <f>'CATR-Er'!H11</f>
        <v>1</v>
      </c>
      <c r="H28" s="145">
        <f>'CATR-Er'!I11</f>
        <v>1</v>
      </c>
      <c r="I28" s="2">
        <f t="shared" si="0"/>
        <v>0.25</v>
      </c>
      <c r="J28" s="2">
        <f t="shared" si="0"/>
        <v>0.25</v>
      </c>
      <c r="K28" s="249">
        <f t="shared" si="0"/>
        <v>0.25</v>
      </c>
      <c r="L28" s="17"/>
      <c r="M28" s="183">
        <f t="shared" si="1"/>
        <v>6.25E-2</v>
      </c>
      <c r="N28" s="183">
        <f t="shared" si="1"/>
        <v>6.25E-2</v>
      </c>
      <c r="O28" s="302">
        <f t="shared" si="1"/>
        <v>6.25E-2</v>
      </c>
      <c r="Q28" s="55"/>
    </row>
    <row r="29" spans="1:17">
      <c r="A29" s="145" t="str">
        <f>'CATR-Er'!A13</f>
        <v>A2-15</v>
      </c>
      <c r="B29" s="59" t="str">
        <f>'CATR-Er'!B13</f>
        <v>radome loss variation</v>
      </c>
      <c r="C29" s="146">
        <f>'CATR-Er'!C13</f>
        <v>0.5</v>
      </c>
      <c r="D29" s="146">
        <f>'CATR-Er'!D13</f>
        <v>0.5</v>
      </c>
      <c r="E29" s="292">
        <f>'CATR-Er'!F13</f>
        <v>0.5</v>
      </c>
      <c r="F29" s="145" t="str">
        <f>'CATR-Er'!G13</f>
        <v>Gaussian</v>
      </c>
      <c r="G29" s="146">
        <f>'CATR-Er'!H13</f>
        <v>1</v>
      </c>
      <c r="H29" s="145">
        <f>'CATR-Er'!I13</f>
        <v>1</v>
      </c>
      <c r="I29" s="2">
        <f t="shared" ref="I29:I31" si="2">C29/$G29</f>
        <v>0.5</v>
      </c>
      <c r="J29" s="2">
        <f t="shared" ref="J29:K31" si="3">D29/$G29</f>
        <v>0.5</v>
      </c>
      <c r="K29" s="249">
        <f t="shared" si="3"/>
        <v>0.5</v>
      </c>
      <c r="L29" s="17"/>
      <c r="M29" s="183">
        <f t="shared" ref="M29:M31" si="4">I29^2</f>
        <v>0.25</v>
      </c>
      <c r="N29" s="183">
        <f t="shared" ref="N29:O31" si="5">J29^2</f>
        <v>0.25</v>
      </c>
      <c r="O29" s="302">
        <f t="shared" si="5"/>
        <v>0.25</v>
      </c>
      <c r="Q29" s="55"/>
    </row>
    <row r="30" spans="1:17">
      <c r="A30" s="145" t="str">
        <f>'CATR-Er'!A14</f>
        <v>A2-14</v>
      </c>
      <c r="B30" s="59" t="str">
        <f>'CATR-Er'!B14</f>
        <v>wet radome loss variation</v>
      </c>
      <c r="C30" s="146">
        <f>'CATR-Er'!C14</f>
        <v>0.9</v>
      </c>
      <c r="D30" s="146">
        <f>'CATR-Er'!D14</f>
        <v>0.9</v>
      </c>
      <c r="E30" s="292">
        <f>'CATR-Er'!F14</f>
        <v>0.9</v>
      </c>
      <c r="F30" s="145" t="str">
        <f>'CATR-Er'!G14</f>
        <v>Gaussian</v>
      </c>
      <c r="G30" s="146">
        <f>'CATR-Er'!H14</f>
        <v>1</v>
      </c>
      <c r="H30" s="145">
        <f>'CATR-Er'!I14</f>
        <v>1</v>
      </c>
      <c r="I30" s="2">
        <f t="shared" si="2"/>
        <v>0.9</v>
      </c>
      <c r="J30" s="2">
        <f t="shared" si="3"/>
        <v>0.9</v>
      </c>
      <c r="K30" s="249">
        <f t="shared" si="3"/>
        <v>0.9</v>
      </c>
      <c r="L30" s="17"/>
      <c r="M30" s="183">
        <f t="shared" si="4"/>
        <v>0.81</v>
      </c>
      <c r="N30" s="183">
        <f t="shared" si="5"/>
        <v>0.81</v>
      </c>
      <c r="O30" s="302">
        <f t="shared" si="5"/>
        <v>0.81</v>
      </c>
      <c r="Q30" s="55"/>
    </row>
    <row r="31" spans="1:17">
      <c r="A31" s="145" t="str">
        <f>'CATR-Er'!A15</f>
        <v>A2-16</v>
      </c>
      <c r="B31" s="59" t="str">
        <f>'CATR-Er'!B15</f>
        <v>Change in absorber behaviour</v>
      </c>
      <c r="C31" s="146">
        <f>'CATR-Er'!C15</f>
        <v>0.5</v>
      </c>
      <c r="D31" s="146">
        <f>'CATR-Er'!D15</f>
        <v>0.5</v>
      </c>
      <c r="E31" s="292">
        <f>'CATR-Er'!F15</f>
        <v>0.5</v>
      </c>
      <c r="F31" s="145" t="str">
        <f>'CATR-Er'!G15</f>
        <v>Gaussian</v>
      </c>
      <c r="G31" s="146">
        <f>'CATR-Er'!H15</f>
        <v>1</v>
      </c>
      <c r="H31" s="145">
        <f>'CATR-Er'!I15</f>
        <v>1</v>
      </c>
      <c r="I31" s="2">
        <f t="shared" si="2"/>
        <v>0.5</v>
      </c>
      <c r="J31" s="2">
        <f t="shared" si="3"/>
        <v>0.5</v>
      </c>
      <c r="K31" s="249">
        <f t="shared" si="3"/>
        <v>0.5</v>
      </c>
      <c r="L31" s="17"/>
      <c r="M31" s="183">
        <f t="shared" si="4"/>
        <v>0.25</v>
      </c>
      <c r="N31" s="183">
        <f t="shared" si="5"/>
        <v>0.25</v>
      </c>
      <c r="O31" s="302">
        <f t="shared" si="5"/>
        <v>0.25</v>
      </c>
      <c r="Q31" s="55"/>
    </row>
    <row r="32" spans="1:17" ht="11.25" customHeight="1">
      <c r="A32" s="337" t="s">
        <v>11</v>
      </c>
      <c r="B32" s="338"/>
      <c r="C32" s="338"/>
      <c r="D32" s="338"/>
      <c r="E32" s="338"/>
      <c r="F32" s="338"/>
      <c r="G32" s="338"/>
      <c r="H32" s="338"/>
      <c r="I32" s="338"/>
      <c r="J32" s="338"/>
      <c r="K32" s="339"/>
      <c r="L32" s="11"/>
      <c r="M32" s="183"/>
      <c r="N32" s="183"/>
      <c r="O32" s="254"/>
      <c r="Q32" s="55"/>
    </row>
    <row r="33" spans="1:17">
      <c r="A33" s="145" t="str">
        <f>TE!A7</f>
        <v>C1-3</v>
      </c>
      <c r="B33" s="59" t="str">
        <f>TE!B7</f>
        <v>Uncertainty of the network analyzer</v>
      </c>
      <c r="C33" s="146">
        <f>TE!C7</f>
        <v>0.3</v>
      </c>
      <c r="D33" s="146">
        <f>TE!D7</f>
        <v>0.3</v>
      </c>
      <c r="E33" s="292">
        <f>TE!E7</f>
        <v>0.85</v>
      </c>
      <c r="F33" s="145" t="str">
        <f>TE!F7</f>
        <v>Gaussian</v>
      </c>
      <c r="G33" s="146">
        <f>TE!G7</f>
        <v>1</v>
      </c>
      <c r="H33" s="145">
        <f>'CATR-Er'!I21</f>
        <v>1</v>
      </c>
      <c r="I33" s="2">
        <f t="shared" ref="I33:I44" si="6">C33/$G33</f>
        <v>0.3</v>
      </c>
      <c r="J33" s="2">
        <f t="shared" ref="J33:K44" si="7">D33/$G33</f>
        <v>0.3</v>
      </c>
      <c r="K33" s="249">
        <f t="shared" si="7"/>
        <v>0.85</v>
      </c>
      <c r="L33" s="17"/>
      <c r="M33" s="183">
        <f t="shared" ref="M33:M44" si="8">I33^2</f>
        <v>0.09</v>
      </c>
      <c r="N33" s="183">
        <f t="shared" ref="N33:O44" si="9">J33^2</f>
        <v>0.09</v>
      </c>
      <c r="O33" s="302">
        <f t="shared" si="9"/>
        <v>0.72249999999999992</v>
      </c>
      <c r="Q33" s="247" t="s">
        <v>277</v>
      </c>
    </row>
    <row r="34" spans="1:17" ht="22.5">
      <c r="A34" s="145" t="str">
        <f>'CATR-Er'!A22</f>
        <v>A2-5a</v>
      </c>
      <c r="B34" s="59" t="str">
        <f>'CATR-Er'!B22</f>
        <v>Mismatch of receiver chain between receiving antenna and measurement receiver</v>
      </c>
      <c r="C34" s="146">
        <f>'CATR-Er'!C22</f>
        <v>0.43</v>
      </c>
      <c r="D34" s="146">
        <f>'CATR-Er'!D22</f>
        <v>0.56999999999999995</v>
      </c>
      <c r="E34" s="292">
        <f>'CATR-Er'!F22</f>
        <v>0.56999999999999995</v>
      </c>
      <c r="F34" s="145" t="str">
        <f>'CATR-Er'!G22</f>
        <v>U-shaped</v>
      </c>
      <c r="G34" s="146">
        <f>'CATR-Er'!H22</f>
        <v>1.4142135623730951</v>
      </c>
      <c r="H34" s="145">
        <f>'CATR-Er'!I22</f>
        <v>1</v>
      </c>
      <c r="I34" s="2">
        <f t="shared" si="6"/>
        <v>0.30405591591021541</v>
      </c>
      <c r="J34" s="2">
        <f t="shared" si="7"/>
        <v>0.40305086527633205</v>
      </c>
      <c r="K34" s="249">
        <f t="shared" si="7"/>
        <v>0.40305086527633205</v>
      </c>
      <c r="L34" s="17"/>
      <c r="M34" s="183">
        <f t="shared" si="8"/>
        <v>9.2449999999999991E-2</v>
      </c>
      <c r="N34" s="183">
        <f t="shared" si="9"/>
        <v>0.16244999999999996</v>
      </c>
      <c r="O34" s="302">
        <f t="shared" si="9"/>
        <v>0.16244999999999996</v>
      </c>
      <c r="Q34" s="247" t="s">
        <v>278</v>
      </c>
    </row>
    <row r="35" spans="1:17">
      <c r="A35" s="145" t="str">
        <f>'CATR-Er'!A24</f>
        <v>A2-6</v>
      </c>
      <c r="B35" s="59" t="str">
        <f>'CATR-Er'!B24</f>
        <v>Insertion loss of receiver chain</v>
      </c>
      <c r="C35" s="146">
        <f>'CATR-Er'!C24</f>
        <v>0</v>
      </c>
      <c r="D35" s="146">
        <f>'CATR-Er'!D24</f>
        <v>0</v>
      </c>
      <c r="E35" s="292">
        <f>'CATR-Er'!F24</f>
        <v>0.18</v>
      </c>
      <c r="F35" s="145" t="str">
        <f>'CATR-Er'!G24</f>
        <v>Rectangular</v>
      </c>
      <c r="G35" s="146">
        <f>'CATR-Er'!H24</f>
        <v>1.7320508075688772</v>
      </c>
      <c r="H35" s="145">
        <f>'CATR-Er'!I24</f>
        <v>1</v>
      </c>
      <c r="I35" s="2">
        <f t="shared" si="6"/>
        <v>0</v>
      </c>
      <c r="J35" s="2">
        <f t="shared" si="7"/>
        <v>0</v>
      </c>
      <c r="K35" s="249">
        <f t="shared" si="7"/>
        <v>0.10392304845413264</v>
      </c>
      <c r="L35" s="17"/>
      <c r="M35" s="183">
        <f t="shared" si="8"/>
        <v>0</v>
      </c>
      <c r="N35" s="183">
        <f t="shared" si="9"/>
        <v>0</v>
      </c>
      <c r="O35" s="302">
        <f t="shared" si="9"/>
        <v>1.0800000000000001E-2</v>
      </c>
      <c r="Q35" s="55"/>
    </row>
    <row r="36" spans="1:17" ht="22.5">
      <c r="A36" s="145" t="str">
        <f>'CATR-Er'!A25</f>
        <v>A2-3</v>
      </c>
      <c r="B36" s="59" t="str">
        <f>'CATR-Er'!B25</f>
        <v>RF leakage (SGH connector terminated &amp; test range antenna connector cable terminated)</v>
      </c>
      <c r="C36" s="146">
        <f>'CATR-Er'!C25</f>
        <v>0.01</v>
      </c>
      <c r="D36" s="146">
        <f>'CATR-Er'!D25</f>
        <v>0.01</v>
      </c>
      <c r="E36" s="292">
        <f>'CATR-Er'!F25</f>
        <v>0.01</v>
      </c>
      <c r="F36" s="145" t="str">
        <f>'CATR-Er'!G25</f>
        <v>Gaussian</v>
      </c>
      <c r="G36" s="146">
        <f>'CATR-Er'!H25</f>
        <v>1</v>
      </c>
      <c r="H36" s="145">
        <f>'CATR-Er'!I25</f>
        <v>1</v>
      </c>
      <c r="I36" s="2">
        <f t="shared" si="6"/>
        <v>0.01</v>
      </c>
      <c r="J36" s="2">
        <f t="shared" si="7"/>
        <v>0.01</v>
      </c>
      <c r="K36" s="249">
        <f t="shared" si="7"/>
        <v>0.01</v>
      </c>
      <c r="L36" s="17"/>
      <c r="M36" s="183">
        <f t="shared" si="8"/>
        <v>1E-4</v>
      </c>
      <c r="N36" s="183">
        <f t="shared" si="9"/>
        <v>1E-4</v>
      </c>
      <c r="O36" s="302">
        <f t="shared" si="9"/>
        <v>1E-4</v>
      </c>
      <c r="Q36" s="55"/>
    </row>
    <row r="37" spans="1:17">
      <c r="A37" s="145" t="str">
        <f>'CATR-Er'!A26</f>
        <v>A2-7</v>
      </c>
      <c r="B37" s="59" t="str">
        <f>'CATR-Er'!B26</f>
        <v>Influence of the calibration antenna feed cable</v>
      </c>
      <c r="C37" s="146">
        <f>'CATR-Er'!C26</f>
        <v>0.21</v>
      </c>
      <c r="D37" s="146">
        <f>'CATR-Er'!D26</f>
        <v>0.28999999999999998</v>
      </c>
      <c r="E37" s="292">
        <f>'CATR-Er'!F26</f>
        <v>0.28999999999999998</v>
      </c>
      <c r="F37" s="145" t="str">
        <f>'CATR-Er'!G26</f>
        <v>U-shaped</v>
      </c>
      <c r="G37" s="146">
        <f>'CATR-Er'!H26</f>
        <v>1.4142135623730951</v>
      </c>
      <c r="H37" s="145">
        <f>'CATR-Er'!I26</f>
        <v>1</v>
      </c>
      <c r="I37" s="2">
        <f t="shared" si="6"/>
        <v>0.14849242404917495</v>
      </c>
      <c r="J37" s="2">
        <f t="shared" si="7"/>
        <v>0.20506096654409875</v>
      </c>
      <c r="K37" s="249">
        <f t="shared" si="7"/>
        <v>0.20506096654409875</v>
      </c>
      <c r="L37" s="17"/>
      <c r="M37" s="183">
        <f t="shared" si="8"/>
        <v>2.2049999999999993E-2</v>
      </c>
      <c r="N37" s="183">
        <f t="shared" si="9"/>
        <v>4.2049999999999983E-2</v>
      </c>
      <c r="O37" s="302">
        <f t="shared" si="9"/>
        <v>4.2049999999999983E-2</v>
      </c>
      <c r="Q37" s="55"/>
    </row>
    <row r="38" spans="1:17" ht="22.5">
      <c r="A38" s="145" t="str">
        <f>'CATR-Er'!A27</f>
        <v>C1-4</v>
      </c>
      <c r="B38" s="59" t="str">
        <f>'CATR-Er'!B27</f>
        <v>Uncertainty of the absolute gain of the reference antenna</v>
      </c>
      <c r="C38" s="146">
        <f>TE!C8</f>
        <v>0.51961524227066314</v>
      </c>
      <c r="D38" s="146">
        <f>TE!D8</f>
        <v>0.51961524227066314</v>
      </c>
      <c r="E38" s="292">
        <f>TE!E8</f>
        <v>0.51961524227066314</v>
      </c>
      <c r="F38" s="145" t="str">
        <f>'CATR-Er'!G27</f>
        <v>Rectangular</v>
      </c>
      <c r="G38" s="146">
        <f>'CATR-Er'!H27</f>
        <v>1.7320508075688772</v>
      </c>
      <c r="H38" s="145">
        <f>'CATR-Er'!I27</f>
        <v>1</v>
      </c>
      <c r="I38" s="2">
        <f t="shared" si="6"/>
        <v>0.3</v>
      </c>
      <c r="J38" s="2">
        <f t="shared" si="7"/>
        <v>0.3</v>
      </c>
      <c r="K38" s="249">
        <f t="shared" si="7"/>
        <v>0.3</v>
      </c>
      <c r="L38" s="17"/>
      <c r="M38" s="183">
        <f t="shared" si="8"/>
        <v>0.09</v>
      </c>
      <c r="N38" s="183">
        <f t="shared" si="9"/>
        <v>0.09</v>
      </c>
      <c r="O38" s="302">
        <f t="shared" si="9"/>
        <v>0.09</v>
      </c>
      <c r="Q38" s="55"/>
    </row>
    <row r="39" spans="1:17">
      <c r="A39" s="145" t="str">
        <f>'CATR-Er'!A28</f>
        <v>A2-8</v>
      </c>
      <c r="B39" s="59" t="str">
        <f>'CATR-Er'!B28</f>
        <v>Misalignment positioning system</v>
      </c>
      <c r="C39" s="146">
        <f>'CATR-Er'!C28</f>
        <v>0</v>
      </c>
      <c r="D39" s="146">
        <f>'CATR-Er'!D28</f>
        <v>0</v>
      </c>
      <c r="E39" s="292">
        <f>'CATR-Er'!F28</f>
        <v>0</v>
      </c>
      <c r="F39" s="145" t="str">
        <f>'CATR-Er'!G28</f>
        <v xml:space="preserve">Exp. normal </v>
      </c>
      <c r="G39" s="146">
        <f>'CATR-Er'!H28</f>
        <v>2</v>
      </c>
      <c r="H39" s="145">
        <f>'CATR-Er'!I28</f>
        <v>1</v>
      </c>
      <c r="I39" s="2">
        <f t="shared" si="6"/>
        <v>0</v>
      </c>
      <c r="J39" s="2">
        <f t="shared" si="7"/>
        <v>0</v>
      </c>
      <c r="K39" s="249">
        <f t="shared" si="7"/>
        <v>0</v>
      </c>
      <c r="L39" s="17"/>
      <c r="M39" s="183">
        <f t="shared" si="8"/>
        <v>0</v>
      </c>
      <c r="N39" s="183">
        <f t="shared" si="9"/>
        <v>0</v>
      </c>
      <c r="O39" s="302">
        <f t="shared" si="9"/>
        <v>0</v>
      </c>
      <c r="Q39" s="55"/>
    </row>
    <row r="40" spans="1:17" ht="22.5">
      <c r="A40" s="145" t="str">
        <f>'CATR-Er'!A29</f>
        <v>A2-1b</v>
      </c>
      <c r="B40" s="59" t="str">
        <f>'CATR-Er'!B29</f>
        <v>Misalignment and pointing error of calibration antenna (for EIRP)</v>
      </c>
      <c r="C40" s="146">
        <f>'CATR-Er'!C29</f>
        <v>0</v>
      </c>
      <c r="D40" s="146">
        <f>'CATR-Er'!D29</f>
        <v>0</v>
      </c>
      <c r="E40" s="292">
        <f>'CATR-Er'!F29</f>
        <v>0</v>
      </c>
      <c r="F40" s="145" t="str">
        <f>'CATR-Er'!G29</f>
        <v>Exp. normal</v>
      </c>
      <c r="G40" s="146">
        <f>'CATR-Er'!H29</f>
        <v>2</v>
      </c>
      <c r="H40" s="145">
        <f>'CATR-Er'!I29</f>
        <v>1</v>
      </c>
      <c r="I40" s="2">
        <f t="shared" si="6"/>
        <v>0</v>
      </c>
      <c r="J40" s="2">
        <f t="shared" si="7"/>
        <v>0</v>
      </c>
      <c r="K40" s="249">
        <f t="shared" si="7"/>
        <v>0</v>
      </c>
      <c r="L40" s="17"/>
      <c r="M40" s="183">
        <f t="shared" si="8"/>
        <v>0</v>
      </c>
      <c r="N40" s="183">
        <f t="shared" si="9"/>
        <v>0</v>
      </c>
      <c r="O40" s="302">
        <f t="shared" si="9"/>
        <v>0</v>
      </c>
      <c r="Q40" s="55"/>
    </row>
    <row r="41" spans="1:17">
      <c r="A41" s="145" t="str">
        <f>'CATR-Er'!A30</f>
        <v>A2-9</v>
      </c>
      <c r="B41" s="59" t="str">
        <f>'CATR-Er'!B30</f>
        <v>Rotary joints</v>
      </c>
      <c r="C41" s="146">
        <f>'CATR-Er'!C30</f>
        <v>0</v>
      </c>
      <c r="D41" s="146">
        <f>'CATR-Er'!D30</f>
        <v>0</v>
      </c>
      <c r="E41" s="292">
        <f>'CATR-Er'!F30</f>
        <v>0</v>
      </c>
      <c r="F41" s="145" t="str">
        <f>'CATR-Er'!G30</f>
        <v>U-shaped</v>
      </c>
      <c r="G41" s="146">
        <f>'CATR-Er'!H30</f>
        <v>1.4142135623730951</v>
      </c>
      <c r="H41" s="145">
        <f>'CATR-Er'!I30</f>
        <v>1</v>
      </c>
      <c r="I41" s="2">
        <f t="shared" si="6"/>
        <v>0</v>
      </c>
      <c r="J41" s="2">
        <f t="shared" si="7"/>
        <v>0</v>
      </c>
      <c r="K41" s="249">
        <f t="shared" si="7"/>
        <v>0</v>
      </c>
      <c r="L41" s="17"/>
      <c r="M41" s="183">
        <f t="shared" si="8"/>
        <v>0</v>
      </c>
      <c r="N41" s="183">
        <f t="shared" si="9"/>
        <v>0</v>
      </c>
      <c r="O41" s="302">
        <f t="shared" si="9"/>
        <v>0</v>
      </c>
      <c r="Q41" s="55"/>
    </row>
    <row r="42" spans="1:17" ht="22.5">
      <c r="A42" s="145" t="str">
        <f>'CATR-Er'!A31</f>
        <v>A2-2b</v>
      </c>
      <c r="B42" s="59" t="str">
        <f>'CATR-Er'!B31</f>
        <v>Standing wave between calibration antenna and test range antenna</v>
      </c>
      <c r="C42" s="146">
        <f>'CATR-Er'!C31</f>
        <v>0.09</v>
      </c>
      <c r="D42" s="146">
        <f>'CATR-Er'!D31</f>
        <v>0.09</v>
      </c>
      <c r="E42" s="292">
        <f>'CATR-Er'!F31</f>
        <v>0.09</v>
      </c>
      <c r="F42" s="145" t="str">
        <f>'CATR-Er'!G31</f>
        <v>U-shaped</v>
      </c>
      <c r="G42" s="146">
        <f>'CATR-Er'!H31</f>
        <v>1.4142135623730951</v>
      </c>
      <c r="H42" s="145">
        <f>'CATR-Er'!I31</f>
        <v>1</v>
      </c>
      <c r="I42" s="2">
        <f t="shared" si="6"/>
        <v>6.3639610306789274E-2</v>
      </c>
      <c r="J42" s="2">
        <f t="shared" si="7"/>
        <v>6.3639610306789274E-2</v>
      </c>
      <c r="K42" s="249">
        <f t="shared" si="7"/>
        <v>6.3639610306789274E-2</v>
      </c>
      <c r="L42" s="17"/>
      <c r="M42" s="183">
        <f t="shared" si="8"/>
        <v>4.0499999999999998E-3</v>
      </c>
      <c r="N42" s="183">
        <f t="shared" si="9"/>
        <v>4.0499999999999998E-3</v>
      </c>
      <c r="O42" s="302">
        <f t="shared" si="9"/>
        <v>4.0499999999999998E-3</v>
      </c>
      <c r="Q42" s="55"/>
    </row>
    <row r="43" spans="1:17" ht="22.5">
      <c r="A43" s="145" t="str">
        <f>'CATR-Er'!A32</f>
        <v>A2-4b</v>
      </c>
      <c r="B43" s="59" t="str">
        <f>'CATR-Er'!B32</f>
        <v>QZ ripple experienced by calibration antenna (normal test conditions)</v>
      </c>
      <c r="C43" s="146">
        <f>'CATR-Er'!C32</f>
        <v>8.9999999999999993E-3</v>
      </c>
      <c r="D43" s="146">
        <f>'CATR-Er'!D32</f>
        <v>8.9999999999999993E-3</v>
      </c>
      <c r="E43" s="292">
        <f>'CATR-Er'!F32</f>
        <v>8.9999999999999993E-3</v>
      </c>
      <c r="F43" s="145" t="str">
        <f>'CATR-Er'!G32</f>
        <v>Gaussian</v>
      </c>
      <c r="G43" s="146">
        <f>'CATR-Er'!H32</f>
        <v>1</v>
      </c>
      <c r="H43" s="145">
        <f>'CATR-Er'!I32</f>
        <v>1</v>
      </c>
      <c r="I43" s="2">
        <f t="shared" si="6"/>
        <v>8.9999999999999993E-3</v>
      </c>
      <c r="J43" s="2">
        <f t="shared" si="7"/>
        <v>8.9999999999999993E-3</v>
      </c>
      <c r="K43" s="249">
        <f t="shared" si="7"/>
        <v>8.9999999999999993E-3</v>
      </c>
      <c r="L43" s="17"/>
      <c r="M43" s="183">
        <f t="shared" si="8"/>
        <v>8.099999999999999E-5</v>
      </c>
      <c r="N43" s="183">
        <f t="shared" si="9"/>
        <v>8.099999999999999E-5</v>
      </c>
      <c r="O43" s="302">
        <f t="shared" si="9"/>
        <v>8.099999999999999E-5</v>
      </c>
      <c r="Q43" s="55"/>
    </row>
    <row r="44" spans="1:17">
      <c r="A44" s="145" t="str">
        <f>'CATR-Er'!A33</f>
        <v>A2-11</v>
      </c>
      <c r="B44" s="59" t="str">
        <f>'CATR-Er'!B33</f>
        <v>Switching uncertainty</v>
      </c>
      <c r="C44" s="35">
        <f>'CATR-Er'!C33</f>
        <v>0.1</v>
      </c>
      <c r="D44" s="35">
        <f>'CATR-Er'!D33</f>
        <v>0.1</v>
      </c>
      <c r="E44" s="294">
        <f>'CATR-Er'!F33</f>
        <v>0.43</v>
      </c>
      <c r="F44" s="3" t="str">
        <f>'CATR-Er'!G33</f>
        <v>Rectangular</v>
      </c>
      <c r="G44" s="35">
        <f>'CATR-Er'!H33</f>
        <v>1.7320508075688772</v>
      </c>
      <c r="H44" s="3">
        <f>'CATR-Er'!I33</f>
        <v>1</v>
      </c>
      <c r="I44" s="36">
        <f t="shared" si="6"/>
        <v>5.7735026918962581E-2</v>
      </c>
      <c r="J44" s="36">
        <f t="shared" si="7"/>
        <v>5.7735026918962581E-2</v>
      </c>
      <c r="K44" s="295">
        <f t="shared" si="7"/>
        <v>0.2482606157515391</v>
      </c>
      <c r="L44" s="17"/>
      <c r="M44" s="183">
        <f t="shared" si="8"/>
        <v>3.333333333333334E-3</v>
      </c>
      <c r="N44" s="183">
        <f t="shared" si="9"/>
        <v>3.333333333333334E-3</v>
      </c>
      <c r="O44" s="302">
        <f t="shared" si="9"/>
        <v>6.1633333333333346E-2</v>
      </c>
      <c r="Q44" s="247" t="s">
        <v>277</v>
      </c>
    </row>
    <row r="45" spans="1:17">
      <c r="A45" s="371" t="s">
        <v>177</v>
      </c>
      <c r="B45" s="371"/>
      <c r="C45" s="371"/>
      <c r="D45" s="371"/>
      <c r="E45" s="371"/>
      <c r="F45" s="371"/>
      <c r="G45" s="371"/>
      <c r="H45" s="371"/>
      <c r="I45" s="144">
        <f t="shared" ref="I45:I46" si="10">M45</f>
        <v>1.5572778600279829</v>
      </c>
      <c r="J45" s="144">
        <f>N45</f>
        <v>1.6598537084132845</v>
      </c>
      <c r="K45" s="301">
        <f>O45</f>
        <v>1.9871123101962138</v>
      </c>
      <c r="L45" s="13"/>
      <c r="M45" s="183">
        <f>(SUM(M23:M44))^0.5</f>
        <v>1.5572778600279829</v>
      </c>
      <c r="N45" s="183">
        <f>(SUM(N23:N44))^0.5</f>
        <v>1.6598537084132845</v>
      </c>
      <c r="O45" s="302">
        <f>(SUM(O23:O44))^0.5</f>
        <v>1.9871123101962138</v>
      </c>
      <c r="Q45" s="55"/>
    </row>
    <row r="46" spans="1:17">
      <c r="A46" s="371" t="s">
        <v>178</v>
      </c>
      <c r="B46" s="371"/>
      <c r="C46" s="371"/>
      <c r="D46" s="371"/>
      <c r="E46" s="371"/>
      <c r="F46" s="371"/>
      <c r="G46" s="371"/>
      <c r="H46" s="371"/>
      <c r="I46" s="144">
        <f t="shared" si="10"/>
        <v>3.0522646056548464</v>
      </c>
      <c r="J46" s="144">
        <f>N46</f>
        <v>3.2533132684900377</v>
      </c>
      <c r="K46" s="301">
        <f>O46</f>
        <v>3.894740127984579</v>
      </c>
      <c r="L46" s="13"/>
      <c r="M46" s="183">
        <f>M45*1.96</f>
        <v>3.0522646056548464</v>
      </c>
      <c r="N46" s="183">
        <f>N45*1.96</f>
        <v>3.2533132684900377</v>
      </c>
      <c r="O46" s="302">
        <f>O45*1.96</f>
        <v>3.894740127984579</v>
      </c>
      <c r="Q46" s="55"/>
    </row>
    <row r="47" spans="1:17">
      <c r="A47" s="368"/>
      <c r="B47" s="368"/>
      <c r="C47" s="368"/>
      <c r="D47" s="368"/>
      <c r="E47" s="368"/>
      <c r="F47" s="368"/>
      <c r="G47" s="368"/>
      <c r="H47" s="368"/>
      <c r="I47" s="368"/>
      <c r="J47" s="368"/>
      <c r="K47" s="243"/>
      <c r="Q47" s="55"/>
    </row>
    <row r="48" spans="1:17">
      <c r="Q48" s="55"/>
    </row>
    <row r="49" spans="1:17" s="100" customFormat="1">
      <c r="A49" s="351" t="s">
        <v>29</v>
      </c>
      <c r="B49" s="351"/>
      <c r="C49" s="351"/>
      <c r="D49" s="351"/>
      <c r="E49" s="351"/>
      <c r="F49" s="351"/>
      <c r="G49" s="351"/>
      <c r="H49" s="351"/>
      <c r="I49" s="351"/>
      <c r="J49" s="351"/>
      <c r="K49" s="110"/>
      <c r="L49" s="110"/>
      <c r="M49" s="349" t="s">
        <v>31</v>
      </c>
      <c r="N49" s="349"/>
      <c r="O49" s="195"/>
      <c r="Q49" s="178"/>
    </row>
    <row r="50" spans="1:17" s="100" customFormat="1">
      <c r="A50" s="348" t="s">
        <v>0</v>
      </c>
      <c r="B50" s="348" t="s">
        <v>1</v>
      </c>
      <c r="C50" s="352" t="s">
        <v>231</v>
      </c>
      <c r="D50" s="352"/>
      <c r="E50" s="260"/>
      <c r="F50" s="348" t="s">
        <v>2</v>
      </c>
      <c r="G50" s="352" t="s">
        <v>3</v>
      </c>
      <c r="H50" s="353" t="s">
        <v>186</v>
      </c>
      <c r="I50" s="352" t="s">
        <v>176</v>
      </c>
      <c r="J50" s="352"/>
      <c r="K50" s="116"/>
      <c r="L50" s="111"/>
      <c r="M50" s="349"/>
      <c r="N50" s="349"/>
      <c r="O50" s="195"/>
      <c r="Q50" s="178"/>
    </row>
    <row r="51" spans="1:17" s="100" customFormat="1" ht="22.5">
      <c r="A51" s="348"/>
      <c r="B51" s="348"/>
      <c r="C51" s="106" t="s">
        <v>157</v>
      </c>
      <c r="D51" s="106" t="s">
        <v>158</v>
      </c>
      <c r="E51" s="106"/>
      <c r="F51" s="348"/>
      <c r="G51" s="352"/>
      <c r="H51" s="353"/>
      <c r="I51" s="106" t="s">
        <v>157</v>
      </c>
      <c r="J51" s="106" t="s">
        <v>158</v>
      </c>
      <c r="K51" s="107"/>
      <c r="L51" s="157"/>
      <c r="M51" s="349"/>
      <c r="N51" s="349"/>
      <c r="O51" s="195"/>
      <c r="Q51" s="178"/>
    </row>
    <row r="52" spans="1:17" s="100" customFormat="1">
      <c r="A52" s="355" t="s">
        <v>169</v>
      </c>
      <c r="B52" s="355"/>
      <c r="C52" s="355"/>
      <c r="D52" s="355"/>
      <c r="E52" s="355"/>
      <c r="F52" s="355"/>
      <c r="G52" s="355"/>
      <c r="H52" s="355"/>
      <c r="I52" s="355"/>
      <c r="J52" s="355"/>
      <c r="K52" s="101"/>
      <c r="L52" s="101"/>
      <c r="M52" s="184"/>
      <c r="N52" s="184"/>
      <c r="O52" s="196"/>
      <c r="Q52" s="178"/>
    </row>
    <row r="53" spans="1:17" s="100" customFormat="1">
      <c r="A53" s="355" t="s">
        <v>11</v>
      </c>
      <c r="B53" s="355"/>
      <c r="C53" s="355"/>
      <c r="D53" s="355"/>
      <c r="E53" s="355"/>
      <c r="F53" s="355"/>
      <c r="G53" s="355"/>
      <c r="H53" s="355"/>
      <c r="I53" s="355"/>
      <c r="J53" s="355"/>
      <c r="K53" s="101"/>
      <c r="L53" s="101"/>
      <c r="M53" s="181">
        <f>I53^2</f>
        <v>0</v>
      </c>
      <c r="N53" s="181">
        <f>J53^2</f>
        <v>0</v>
      </c>
      <c r="O53" s="195"/>
      <c r="Q53" s="178"/>
    </row>
    <row r="54" spans="1:17" s="100" customFormat="1">
      <c r="A54" s="348" t="s">
        <v>177</v>
      </c>
      <c r="B54" s="348"/>
      <c r="C54" s="348"/>
      <c r="D54" s="348"/>
      <c r="E54" s="348"/>
      <c r="F54" s="348"/>
      <c r="G54" s="348"/>
      <c r="H54" s="348"/>
      <c r="I54" s="155">
        <f>M54</f>
        <v>0</v>
      </c>
      <c r="J54" s="155">
        <f>N54</f>
        <v>0</v>
      </c>
      <c r="K54" s="116"/>
      <c r="L54" s="116"/>
      <c r="M54" s="180">
        <f>(SUM(M53:M53))^0.5</f>
        <v>0</v>
      </c>
      <c r="N54" s="180">
        <f>(SUM(N53:N53))^0.5</f>
        <v>0</v>
      </c>
      <c r="O54" s="237"/>
      <c r="Q54" s="178"/>
    </row>
    <row r="55" spans="1:17" s="100" customFormat="1">
      <c r="A55" s="348" t="s">
        <v>178</v>
      </c>
      <c r="B55" s="348"/>
      <c r="C55" s="348"/>
      <c r="D55" s="348"/>
      <c r="E55" s="348"/>
      <c r="F55" s="348"/>
      <c r="G55" s="348"/>
      <c r="H55" s="348"/>
      <c r="I55" s="155">
        <f t="shared" ref="I55" si="11">M55</f>
        <v>0</v>
      </c>
      <c r="J55" s="155">
        <f>N55</f>
        <v>0</v>
      </c>
      <c r="K55" s="116"/>
      <c r="L55" s="116"/>
      <c r="M55" s="180">
        <f>M54*1.96</f>
        <v>0</v>
      </c>
      <c r="N55" s="180">
        <f>N54*1.96</f>
        <v>0</v>
      </c>
      <c r="O55" s="237"/>
      <c r="Q55" s="178"/>
    </row>
    <row r="56" spans="1:17" s="100" customFormat="1">
      <c r="B56" s="103"/>
      <c r="C56" s="109"/>
      <c r="D56" s="109"/>
      <c r="E56" s="109"/>
      <c r="G56" s="109"/>
      <c r="I56" s="109"/>
      <c r="J56" s="109"/>
      <c r="K56" s="109"/>
      <c r="L56" s="110"/>
      <c r="M56" s="179"/>
      <c r="N56" s="179"/>
      <c r="O56" s="179"/>
      <c r="Q56" s="178"/>
    </row>
    <row r="57" spans="1:17" s="100" customFormat="1">
      <c r="A57" s="354" t="s">
        <v>34</v>
      </c>
      <c r="B57" s="354"/>
      <c r="C57" s="354"/>
      <c r="D57" s="354"/>
      <c r="E57" s="354"/>
      <c r="F57" s="354"/>
      <c r="G57" s="354"/>
      <c r="H57" s="354"/>
      <c r="I57" s="354"/>
      <c r="J57" s="354"/>
      <c r="K57" s="117"/>
      <c r="L57" s="117"/>
      <c r="M57" s="349" t="s">
        <v>31</v>
      </c>
      <c r="N57" s="349"/>
      <c r="O57" s="195"/>
      <c r="Q57" s="178"/>
    </row>
    <row r="58" spans="1:17" s="100" customFormat="1">
      <c r="A58" s="348" t="s">
        <v>0</v>
      </c>
      <c r="B58" s="348" t="s">
        <v>1</v>
      </c>
      <c r="C58" s="352" t="s">
        <v>231</v>
      </c>
      <c r="D58" s="352"/>
      <c r="E58" s="260"/>
      <c r="F58" s="348" t="s">
        <v>2</v>
      </c>
      <c r="G58" s="352" t="s">
        <v>3</v>
      </c>
      <c r="H58" s="353" t="s">
        <v>186</v>
      </c>
      <c r="I58" s="352" t="s">
        <v>176</v>
      </c>
      <c r="J58" s="352"/>
      <c r="K58" s="116"/>
      <c r="L58" s="111"/>
      <c r="M58" s="349"/>
      <c r="N58" s="349"/>
      <c r="O58" s="195"/>
      <c r="Q58" s="178"/>
    </row>
    <row r="59" spans="1:17" s="100" customFormat="1" ht="22.5">
      <c r="A59" s="348"/>
      <c r="B59" s="348"/>
      <c r="C59" s="106" t="s">
        <v>157</v>
      </c>
      <c r="D59" s="106" t="s">
        <v>158</v>
      </c>
      <c r="E59" s="106"/>
      <c r="F59" s="348"/>
      <c r="G59" s="352"/>
      <c r="H59" s="353"/>
      <c r="I59" s="106" t="s">
        <v>157</v>
      </c>
      <c r="J59" s="106" t="s">
        <v>158</v>
      </c>
      <c r="K59" s="107"/>
      <c r="L59" s="157"/>
      <c r="M59" s="349"/>
      <c r="N59" s="349"/>
      <c r="O59" s="195"/>
      <c r="Q59" s="178"/>
    </row>
    <row r="60" spans="1:17" s="100" customFormat="1">
      <c r="A60" s="350" t="s">
        <v>169</v>
      </c>
      <c r="B60" s="350"/>
      <c r="C60" s="350"/>
      <c r="D60" s="350"/>
      <c r="E60" s="350"/>
      <c r="F60" s="350"/>
      <c r="G60" s="350"/>
      <c r="H60" s="350"/>
      <c r="I60" s="350"/>
      <c r="J60" s="350"/>
      <c r="K60" s="98"/>
      <c r="L60" s="98"/>
      <c r="M60" s="184"/>
      <c r="N60" s="184"/>
      <c r="O60" s="196"/>
      <c r="Q60" s="178"/>
    </row>
    <row r="61" spans="1:17" s="100" customFormat="1">
      <c r="A61" s="350" t="s">
        <v>33</v>
      </c>
      <c r="B61" s="350"/>
      <c r="C61" s="350"/>
      <c r="D61" s="350"/>
      <c r="E61" s="350"/>
      <c r="F61" s="350"/>
      <c r="G61" s="350"/>
      <c r="H61" s="350"/>
      <c r="I61" s="350"/>
      <c r="J61" s="350"/>
      <c r="K61" s="98"/>
      <c r="L61" s="98"/>
      <c r="M61" s="181">
        <f>I61^2</f>
        <v>0</v>
      </c>
      <c r="N61" s="181">
        <f>J61^2</f>
        <v>0</v>
      </c>
      <c r="O61" s="195"/>
      <c r="Q61" s="178"/>
    </row>
    <row r="62" spans="1:17" s="100" customFormat="1">
      <c r="A62" s="348" t="s">
        <v>177</v>
      </c>
      <c r="B62" s="348"/>
      <c r="C62" s="348"/>
      <c r="D62" s="348"/>
      <c r="E62" s="348"/>
      <c r="F62" s="348"/>
      <c r="G62" s="348"/>
      <c r="H62" s="348"/>
      <c r="I62" s="155">
        <f>M62</f>
        <v>0</v>
      </c>
      <c r="J62" s="155">
        <f t="shared" ref="J62:J63" si="12">N62</f>
        <v>0</v>
      </c>
      <c r="K62" s="116"/>
      <c r="L62" s="116"/>
      <c r="M62" s="180">
        <f>(SUM(M61:M61))^0.5</f>
        <v>0</v>
      </c>
      <c r="N62" s="180">
        <f>(SUM(N61:N61))^0.5</f>
        <v>0</v>
      </c>
      <c r="O62" s="237"/>
      <c r="Q62" s="178"/>
    </row>
    <row r="63" spans="1:17" s="100" customFormat="1">
      <c r="A63" s="348" t="s">
        <v>178</v>
      </c>
      <c r="B63" s="348"/>
      <c r="C63" s="348"/>
      <c r="D63" s="348"/>
      <c r="E63" s="348"/>
      <c r="F63" s="348"/>
      <c r="G63" s="348"/>
      <c r="H63" s="348"/>
      <c r="I63" s="155">
        <f t="shared" ref="I63" si="13">M63</f>
        <v>0</v>
      </c>
      <c r="J63" s="155">
        <f t="shared" si="12"/>
        <v>0</v>
      </c>
      <c r="K63" s="116"/>
      <c r="L63" s="116"/>
      <c r="M63" s="180">
        <f>M62*1.96</f>
        <v>0</v>
      </c>
      <c r="N63" s="180">
        <f>N62*1.96</f>
        <v>0</v>
      </c>
      <c r="O63" s="237"/>
      <c r="Q63" s="178"/>
    </row>
    <row r="64" spans="1:17" s="100" customFormat="1">
      <c r="B64" s="103"/>
      <c r="C64" s="109"/>
      <c r="D64" s="109"/>
      <c r="E64" s="109"/>
      <c r="G64" s="109"/>
      <c r="I64" s="109"/>
      <c r="J64" s="109"/>
      <c r="K64" s="109"/>
      <c r="L64" s="110"/>
      <c r="M64" s="179"/>
      <c r="N64" s="179"/>
      <c r="O64" s="179"/>
      <c r="Q64" s="178"/>
    </row>
    <row r="65" spans="1:17" s="100" customFormat="1">
      <c r="A65" s="351" t="s">
        <v>39</v>
      </c>
      <c r="B65" s="351"/>
      <c r="C65" s="351"/>
      <c r="D65" s="351"/>
      <c r="E65" s="351"/>
      <c r="F65" s="351"/>
      <c r="G65" s="351"/>
      <c r="H65" s="351"/>
      <c r="I65" s="351"/>
      <c r="J65" s="351"/>
      <c r="K65" s="110"/>
      <c r="L65" s="110"/>
      <c r="M65" s="349" t="s">
        <v>31</v>
      </c>
      <c r="N65" s="349"/>
      <c r="O65" s="195"/>
      <c r="Q65" s="178"/>
    </row>
    <row r="66" spans="1:17" s="100" customFormat="1">
      <c r="A66" s="348" t="s">
        <v>0</v>
      </c>
      <c r="B66" s="348" t="s">
        <v>1</v>
      </c>
      <c r="C66" s="352" t="s">
        <v>231</v>
      </c>
      <c r="D66" s="352"/>
      <c r="E66" s="260"/>
      <c r="F66" s="348" t="s">
        <v>2</v>
      </c>
      <c r="G66" s="352" t="s">
        <v>3</v>
      </c>
      <c r="H66" s="353" t="s">
        <v>186</v>
      </c>
      <c r="I66" s="352" t="s">
        <v>176</v>
      </c>
      <c r="J66" s="352"/>
      <c r="K66" s="116"/>
      <c r="L66" s="110"/>
      <c r="M66" s="349"/>
      <c r="N66" s="349"/>
      <c r="O66" s="195"/>
      <c r="Q66" s="178"/>
    </row>
    <row r="67" spans="1:17" s="100" customFormat="1" ht="22.5">
      <c r="A67" s="348"/>
      <c r="B67" s="348"/>
      <c r="C67" s="106" t="s">
        <v>157</v>
      </c>
      <c r="D67" s="106" t="s">
        <v>158</v>
      </c>
      <c r="E67" s="106"/>
      <c r="F67" s="348"/>
      <c r="G67" s="352"/>
      <c r="H67" s="353"/>
      <c r="I67" s="106" t="s">
        <v>157</v>
      </c>
      <c r="J67" s="106" t="s">
        <v>158</v>
      </c>
      <c r="K67" s="107"/>
      <c r="L67" s="110"/>
      <c r="M67" s="349"/>
      <c r="N67" s="349"/>
      <c r="O67" s="195"/>
      <c r="Q67" s="178"/>
    </row>
    <row r="68" spans="1:17" s="100" customFormat="1">
      <c r="A68" s="350" t="s">
        <v>169</v>
      </c>
      <c r="B68" s="350"/>
      <c r="C68" s="350"/>
      <c r="D68" s="350"/>
      <c r="E68" s="350"/>
      <c r="F68" s="350"/>
      <c r="G68" s="350"/>
      <c r="H68" s="350"/>
      <c r="I68" s="350"/>
      <c r="J68" s="350"/>
      <c r="K68" s="98"/>
      <c r="L68" s="110"/>
      <c r="M68" s="184"/>
      <c r="N68" s="184"/>
      <c r="O68" s="196"/>
      <c r="Q68" s="178"/>
    </row>
    <row r="69" spans="1:17" s="100" customFormat="1">
      <c r="A69" s="350" t="s">
        <v>33</v>
      </c>
      <c r="B69" s="350"/>
      <c r="C69" s="350"/>
      <c r="D69" s="350"/>
      <c r="E69" s="350"/>
      <c r="F69" s="350"/>
      <c r="G69" s="350"/>
      <c r="H69" s="350"/>
      <c r="I69" s="350"/>
      <c r="J69" s="350"/>
      <c r="K69" s="98"/>
      <c r="L69" s="110"/>
      <c r="M69" s="181">
        <f>I69^2</f>
        <v>0</v>
      </c>
      <c r="N69" s="181">
        <f>J69^2</f>
        <v>0</v>
      </c>
      <c r="O69" s="195"/>
      <c r="Q69" s="178"/>
    </row>
    <row r="70" spans="1:17" s="100" customFormat="1">
      <c r="A70" s="348" t="s">
        <v>177</v>
      </c>
      <c r="B70" s="348"/>
      <c r="C70" s="348"/>
      <c r="D70" s="348"/>
      <c r="E70" s="348"/>
      <c r="F70" s="348"/>
      <c r="G70" s="348"/>
      <c r="H70" s="348"/>
      <c r="I70" s="155">
        <f>M70</f>
        <v>0</v>
      </c>
      <c r="J70" s="155">
        <f t="shared" ref="J70:J71" si="14">N70</f>
        <v>0</v>
      </c>
      <c r="K70" s="116"/>
      <c r="L70" s="110"/>
      <c r="M70" s="180">
        <f>(SUM(M69:M69))^0.5</f>
        <v>0</v>
      </c>
      <c r="N70" s="180">
        <f>(SUM(N69:N69))^0.5</f>
        <v>0</v>
      </c>
      <c r="O70" s="237"/>
      <c r="Q70" s="178"/>
    </row>
    <row r="71" spans="1:17" s="100" customFormat="1">
      <c r="A71" s="348" t="s">
        <v>178</v>
      </c>
      <c r="B71" s="348"/>
      <c r="C71" s="348"/>
      <c r="D71" s="348"/>
      <c r="E71" s="348"/>
      <c r="F71" s="348"/>
      <c r="G71" s="348"/>
      <c r="H71" s="348"/>
      <c r="I71" s="155">
        <f t="shared" ref="I71" si="15">M71</f>
        <v>0</v>
      </c>
      <c r="J71" s="155">
        <f t="shared" si="14"/>
        <v>0</v>
      </c>
      <c r="K71" s="116"/>
      <c r="L71" s="110"/>
      <c r="M71" s="180">
        <f>M70*1.96</f>
        <v>0</v>
      </c>
      <c r="N71" s="180">
        <f>N70*1.96</f>
        <v>0</v>
      </c>
      <c r="O71" s="237"/>
      <c r="Q71" s="178"/>
    </row>
    <row r="72" spans="1:17" s="100" customFormat="1">
      <c r="B72" s="103"/>
      <c r="C72" s="109"/>
      <c r="D72" s="109"/>
      <c r="E72" s="109"/>
      <c r="G72" s="109"/>
      <c r="I72" s="109"/>
      <c r="J72" s="109"/>
      <c r="K72" s="109"/>
      <c r="L72" s="110"/>
      <c r="M72" s="179"/>
      <c r="N72" s="179"/>
      <c r="O72" s="179"/>
    </row>
    <row r="73" spans="1:17">
      <c r="B73" s="51"/>
    </row>
    <row r="74" spans="1:17">
      <c r="B74" s="51"/>
    </row>
  </sheetData>
  <mergeCells count="70">
    <mergeCell ref="Q1:Q3"/>
    <mergeCell ref="B2:B3"/>
    <mergeCell ref="A11:J11"/>
    <mergeCell ref="M11:N13"/>
    <mergeCell ref="A12:A13"/>
    <mergeCell ref="B12:B13"/>
    <mergeCell ref="C12:D12"/>
    <mergeCell ref="F12:F13"/>
    <mergeCell ref="G12:G13"/>
    <mergeCell ref="H12:H13"/>
    <mergeCell ref="I12:J12"/>
    <mergeCell ref="C2:E2"/>
    <mergeCell ref="B1:E1"/>
    <mergeCell ref="A14:J14"/>
    <mergeCell ref="A15:J15"/>
    <mergeCell ref="A16:H16"/>
    <mergeCell ref="A17:H17"/>
    <mergeCell ref="A20:A21"/>
    <mergeCell ref="B20:B21"/>
    <mergeCell ref="F20:F21"/>
    <mergeCell ref="G20:G21"/>
    <mergeCell ref="H20:H21"/>
    <mergeCell ref="I20:K20"/>
    <mergeCell ref="A19:K19"/>
    <mergeCell ref="C20:E20"/>
    <mergeCell ref="M19:O21"/>
    <mergeCell ref="A45:H45"/>
    <mergeCell ref="A46:H46"/>
    <mergeCell ref="A22:K22"/>
    <mergeCell ref="A32:K32"/>
    <mergeCell ref="A47:J47"/>
    <mergeCell ref="M49:N51"/>
    <mergeCell ref="A50:A51"/>
    <mergeCell ref="B50:B51"/>
    <mergeCell ref="C50:D50"/>
    <mergeCell ref="F50:F51"/>
    <mergeCell ref="G50:G51"/>
    <mergeCell ref="H50:H51"/>
    <mergeCell ref="I50:J50"/>
    <mergeCell ref="A49:J49"/>
    <mergeCell ref="M57:N59"/>
    <mergeCell ref="C58:D58"/>
    <mergeCell ref="F58:F59"/>
    <mergeCell ref="G58:G59"/>
    <mergeCell ref="H58:H59"/>
    <mergeCell ref="I58:J58"/>
    <mergeCell ref="A63:H63"/>
    <mergeCell ref="A68:J68"/>
    <mergeCell ref="A52:J52"/>
    <mergeCell ref="A53:J53"/>
    <mergeCell ref="A54:H54"/>
    <mergeCell ref="A55:H55"/>
    <mergeCell ref="A57:J57"/>
    <mergeCell ref="A58:A59"/>
    <mergeCell ref="B58:B59"/>
    <mergeCell ref="A60:J60"/>
    <mergeCell ref="A61:J61"/>
    <mergeCell ref="A62:H62"/>
    <mergeCell ref="A69:J69"/>
    <mergeCell ref="A70:H70"/>
    <mergeCell ref="A71:H71"/>
    <mergeCell ref="M65:N67"/>
    <mergeCell ref="A66:A67"/>
    <mergeCell ref="B66:B67"/>
    <mergeCell ref="C66:D66"/>
    <mergeCell ref="F66:F67"/>
    <mergeCell ref="G66:G67"/>
    <mergeCell ref="H66:H67"/>
    <mergeCell ref="I66:J66"/>
    <mergeCell ref="A65:J65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workbookViewId="0">
      <selection activeCell="F6" sqref="F6"/>
    </sheetView>
  </sheetViews>
  <sheetFormatPr defaultColWidth="9.140625" defaultRowHeight="11.25"/>
  <cols>
    <col min="1" max="1" width="3.42578125" style="46" bestFit="1" customWidth="1"/>
    <col min="2" max="2" width="17" style="46" bestFit="1" customWidth="1"/>
    <col min="3" max="4" width="11.85546875" style="46" customWidth="1"/>
    <col min="5" max="5" width="21.28515625" style="46" customWidth="1"/>
    <col min="6" max="6" width="29.7109375" style="46" bestFit="1" customWidth="1"/>
    <col min="7" max="7" width="2.85546875" style="46" bestFit="1" customWidth="1"/>
    <col min="8" max="8" width="7.85546875" style="46" bestFit="1" customWidth="1"/>
    <col min="9" max="9" width="6.5703125" style="46" bestFit="1" customWidth="1"/>
    <col min="10" max="10" width="3.85546875" style="47" customWidth="1"/>
    <col min="11" max="12" width="1.85546875" style="46" bestFit="1" customWidth="1"/>
    <col min="13" max="14" width="5" style="46" customWidth="1"/>
    <col min="15" max="15" width="20.85546875" style="46" bestFit="1" customWidth="1"/>
    <col min="16" max="16384" width="9.140625" style="46"/>
  </cols>
  <sheetData>
    <row r="1" spans="1:15" ht="11.25" customHeight="1">
      <c r="B1" s="314"/>
      <c r="C1" s="315" t="s">
        <v>175</v>
      </c>
      <c r="D1" s="315"/>
      <c r="E1" s="315"/>
      <c r="O1" s="314" t="s">
        <v>165</v>
      </c>
    </row>
    <row r="2" spans="1:15" ht="22.5">
      <c r="B2" s="314"/>
      <c r="C2" s="255" t="s">
        <v>302</v>
      </c>
      <c r="D2" s="255" t="s">
        <v>301</v>
      </c>
      <c r="E2" s="278" t="s">
        <v>276</v>
      </c>
      <c r="O2" s="314"/>
    </row>
    <row r="3" spans="1:15">
      <c r="B3" s="156" t="s">
        <v>65</v>
      </c>
      <c r="C3" s="20"/>
      <c r="D3" s="20"/>
      <c r="E3" s="156"/>
      <c r="O3" s="314"/>
    </row>
    <row r="4" spans="1:15">
      <c r="B4" s="34" t="s">
        <v>22</v>
      </c>
      <c r="C4" s="32"/>
      <c r="D4" s="32"/>
      <c r="E4" s="34"/>
      <c r="F4" s="65"/>
      <c r="G4" s="65"/>
      <c r="H4" s="65"/>
      <c r="I4" s="65"/>
      <c r="J4" s="56"/>
      <c r="K4" s="65"/>
      <c r="L4" s="65"/>
      <c r="M4" s="65"/>
      <c r="O4" s="55"/>
    </row>
    <row r="5" spans="1:15">
      <c r="B5" s="34" t="s">
        <v>29</v>
      </c>
      <c r="C5" s="32"/>
      <c r="D5" s="32"/>
      <c r="E5" s="34"/>
      <c r="F5" s="65"/>
      <c r="G5" s="65"/>
      <c r="H5" s="65"/>
      <c r="I5" s="65"/>
      <c r="J5" s="56"/>
      <c r="K5" s="65"/>
      <c r="L5" s="65"/>
      <c r="M5" s="65"/>
      <c r="O5" s="55"/>
    </row>
    <row r="6" spans="1:15">
      <c r="B6" s="34" t="s">
        <v>38</v>
      </c>
      <c r="C6" s="32"/>
      <c r="D6" s="32"/>
      <c r="E6" s="34"/>
      <c r="F6" s="65"/>
      <c r="G6" s="65"/>
      <c r="H6" s="65"/>
      <c r="I6" s="65"/>
      <c r="J6" s="56"/>
      <c r="K6" s="65"/>
      <c r="L6" s="65"/>
      <c r="M6" s="65"/>
      <c r="O6" s="55"/>
    </row>
    <row r="7" spans="1:15">
      <c r="B7" s="34" t="s">
        <v>40</v>
      </c>
      <c r="C7" s="32"/>
      <c r="D7" s="32"/>
      <c r="E7" s="34"/>
      <c r="F7" s="65"/>
      <c r="G7" s="65"/>
      <c r="H7" s="65"/>
      <c r="I7" s="65"/>
      <c r="J7" s="56"/>
      <c r="K7" s="65"/>
      <c r="L7" s="65"/>
      <c r="M7" s="65"/>
      <c r="O7" s="55"/>
    </row>
    <row r="8" spans="1:15">
      <c r="B8" s="151" t="s">
        <v>64</v>
      </c>
      <c r="C8" s="33">
        <v>0.4</v>
      </c>
      <c r="D8" s="33">
        <v>0.4</v>
      </c>
      <c r="E8" s="300">
        <v>0.4</v>
      </c>
      <c r="F8" s="65"/>
      <c r="G8" s="65"/>
      <c r="H8" s="65"/>
      <c r="I8" s="65"/>
      <c r="J8" s="56"/>
      <c r="K8" s="65"/>
      <c r="L8" s="65"/>
      <c r="M8" s="65"/>
      <c r="O8" s="170" t="s">
        <v>258</v>
      </c>
    </row>
    <row r="9" spans="1:15">
      <c r="B9" s="65"/>
      <c r="C9" s="65"/>
      <c r="D9" s="65"/>
      <c r="E9" s="65"/>
      <c r="F9" s="65"/>
      <c r="G9" s="65"/>
      <c r="H9" s="65"/>
      <c r="I9" s="65"/>
      <c r="J9" s="56"/>
      <c r="K9" s="65"/>
      <c r="L9" s="65"/>
      <c r="M9" s="65"/>
      <c r="O9" s="55"/>
    </row>
    <row r="10" spans="1:15" s="100" customFormat="1">
      <c r="A10" s="376" t="s">
        <v>65</v>
      </c>
      <c r="B10" s="377"/>
      <c r="C10" s="377"/>
      <c r="D10" s="377"/>
      <c r="E10" s="377"/>
      <c r="F10" s="377"/>
      <c r="G10" s="377"/>
      <c r="H10" s="377"/>
      <c r="I10" s="377"/>
      <c r="J10" s="98"/>
      <c r="K10" s="377" t="s">
        <v>31</v>
      </c>
      <c r="L10" s="377"/>
      <c r="M10" s="377"/>
      <c r="O10" s="178"/>
    </row>
    <row r="11" spans="1:15" s="100" customFormat="1">
      <c r="A11" s="348" t="s">
        <v>0</v>
      </c>
      <c r="B11" s="348" t="s">
        <v>1</v>
      </c>
      <c r="C11" s="352" t="s">
        <v>231</v>
      </c>
      <c r="D11" s="352"/>
      <c r="E11" s="348" t="s">
        <v>2</v>
      </c>
      <c r="F11" s="352" t="s">
        <v>3</v>
      </c>
      <c r="G11" s="353" t="s">
        <v>186</v>
      </c>
      <c r="H11" s="352" t="s">
        <v>176</v>
      </c>
      <c r="I11" s="352"/>
      <c r="J11" s="101"/>
      <c r="K11" s="377"/>
      <c r="L11" s="377"/>
      <c r="M11" s="377"/>
      <c r="O11" s="178"/>
    </row>
    <row r="12" spans="1:15" s="103" customFormat="1" ht="22.5">
      <c r="A12" s="348"/>
      <c r="B12" s="348"/>
      <c r="C12" s="153" t="s">
        <v>157</v>
      </c>
      <c r="D12" s="153" t="s">
        <v>158</v>
      </c>
      <c r="E12" s="348"/>
      <c r="F12" s="352"/>
      <c r="G12" s="353"/>
      <c r="H12" s="153" t="s">
        <v>157</v>
      </c>
      <c r="I12" s="153" t="s">
        <v>158</v>
      </c>
      <c r="J12" s="102"/>
      <c r="K12" s="377"/>
      <c r="L12" s="377"/>
      <c r="M12" s="377"/>
      <c r="O12" s="160"/>
    </row>
    <row r="13" spans="1:15" s="100" customFormat="1">
      <c r="A13" s="348" t="s">
        <v>169</v>
      </c>
      <c r="B13" s="348"/>
      <c r="C13" s="348"/>
      <c r="D13" s="348"/>
      <c r="E13" s="348"/>
      <c r="F13" s="348"/>
      <c r="G13" s="348"/>
      <c r="H13" s="348"/>
      <c r="I13" s="348"/>
      <c r="J13" s="101"/>
      <c r="K13" s="104"/>
      <c r="L13" s="104"/>
      <c r="M13" s="104"/>
      <c r="O13" s="178"/>
    </row>
    <row r="14" spans="1:15" s="100" customFormat="1">
      <c r="A14" s="348" t="s">
        <v>11</v>
      </c>
      <c r="B14" s="348"/>
      <c r="C14" s="348"/>
      <c r="D14" s="348"/>
      <c r="E14" s="348"/>
      <c r="F14" s="348"/>
      <c r="G14" s="348"/>
      <c r="H14" s="348"/>
      <c r="I14" s="348"/>
      <c r="J14" s="101"/>
      <c r="K14" s="118">
        <f>H14^2</f>
        <v>0</v>
      </c>
      <c r="L14" s="118">
        <f>I14^2</f>
        <v>0</v>
      </c>
      <c r="M14" s="118" t="e">
        <f>#REF!^2</f>
        <v>#REF!</v>
      </c>
      <c r="O14" s="178"/>
    </row>
    <row r="15" spans="1:15" s="100" customFormat="1">
      <c r="A15" s="348" t="s">
        <v>177</v>
      </c>
      <c r="B15" s="348"/>
      <c r="C15" s="348"/>
      <c r="D15" s="348"/>
      <c r="E15" s="348"/>
      <c r="F15" s="348"/>
      <c r="G15" s="348"/>
      <c r="H15" s="106">
        <f>K15</f>
        <v>0</v>
      </c>
      <c r="I15" s="106">
        <f>L15</f>
        <v>0</v>
      </c>
      <c r="J15" s="107"/>
      <c r="K15" s="105">
        <f>(SUM(K14:K14))^0.5</f>
        <v>0</v>
      </c>
      <c r="L15" s="105">
        <f>(SUM(L14:L14))^0.5</f>
        <v>0</v>
      </c>
      <c r="M15" s="105" t="e">
        <f>(SUM(M14:M14))^0.5</f>
        <v>#REF!</v>
      </c>
      <c r="O15" s="178"/>
    </row>
    <row r="16" spans="1:15" s="100" customFormat="1">
      <c r="A16" s="348" t="s">
        <v>178</v>
      </c>
      <c r="B16" s="348"/>
      <c r="C16" s="348"/>
      <c r="D16" s="348"/>
      <c r="E16" s="348"/>
      <c r="F16" s="348"/>
      <c r="G16" s="348"/>
      <c r="H16" s="106">
        <f>K16</f>
        <v>0</v>
      </c>
      <c r="I16" s="106">
        <f>L16</f>
        <v>0</v>
      </c>
      <c r="J16" s="107"/>
      <c r="K16" s="105">
        <f>K15*1.96</f>
        <v>0</v>
      </c>
      <c r="L16" s="105">
        <f>L15*1.96</f>
        <v>0</v>
      </c>
      <c r="M16" s="105" t="e">
        <f>M15*1.96</f>
        <v>#REF!</v>
      </c>
      <c r="O16" s="178"/>
    </row>
    <row r="17" spans="1:15" s="100" customFormat="1">
      <c r="A17" s="103"/>
      <c r="B17" s="103"/>
      <c r="C17" s="103"/>
      <c r="D17" s="103"/>
      <c r="E17" s="103"/>
      <c r="F17" s="103"/>
      <c r="G17" s="103"/>
      <c r="H17" s="103"/>
      <c r="I17" s="103"/>
      <c r="J17" s="110"/>
      <c r="O17" s="178"/>
    </row>
    <row r="18" spans="1:15" s="100" customFormat="1">
      <c r="A18" s="376" t="s">
        <v>22</v>
      </c>
      <c r="B18" s="376"/>
      <c r="C18" s="376"/>
      <c r="D18" s="376"/>
      <c r="E18" s="376"/>
      <c r="F18" s="376"/>
      <c r="G18" s="376"/>
      <c r="H18" s="376"/>
      <c r="I18" s="376"/>
      <c r="J18" s="110"/>
      <c r="K18" s="376" t="s">
        <v>31</v>
      </c>
      <c r="L18" s="376"/>
      <c r="M18" s="376"/>
      <c r="O18" s="178"/>
    </row>
    <row r="19" spans="1:15" s="100" customFormat="1">
      <c r="A19" s="348" t="s">
        <v>0</v>
      </c>
      <c r="B19" s="348" t="s">
        <v>1</v>
      </c>
      <c r="C19" s="352" t="s">
        <v>231</v>
      </c>
      <c r="D19" s="352"/>
      <c r="E19" s="348" t="s">
        <v>2</v>
      </c>
      <c r="F19" s="352" t="s">
        <v>3</v>
      </c>
      <c r="G19" s="353" t="s">
        <v>186</v>
      </c>
      <c r="H19" s="352" t="s">
        <v>176</v>
      </c>
      <c r="I19" s="352"/>
      <c r="J19" s="111"/>
      <c r="K19" s="376"/>
      <c r="L19" s="376"/>
      <c r="M19" s="376"/>
      <c r="O19" s="178"/>
    </row>
    <row r="20" spans="1:15" s="100" customFormat="1" ht="22.5">
      <c r="A20" s="348"/>
      <c r="B20" s="348"/>
      <c r="C20" s="153" t="s">
        <v>157</v>
      </c>
      <c r="D20" s="153" t="s">
        <v>158</v>
      </c>
      <c r="E20" s="348"/>
      <c r="F20" s="352"/>
      <c r="G20" s="353"/>
      <c r="H20" s="153" t="s">
        <v>157</v>
      </c>
      <c r="I20" s="153" t="s">
        <v>158</v>
      </c>
      <c r="J20" s="113"/>
      <c r="K20" s="376"/>
      <c r="L20" s="376"/>
      <c r="M20" s="376"/>
      <c r="O20" s="178"/>
    </row>
    <row r="21" spans="1:15" s="100" customFormat="1">
      <c r="A21" s="348" t="s">
        <v>169</v>
      </c>
      <c r="B21" s="348"/>
      <c r="C21" s="348"/>
      <c r="D21" s="348"/>
      <c r="E21" s="348"/>
      <c r="F21" s="348"/>
      <c r="G21" s="348"/>
      <c r="H21" s="348"/>
      <c r="I21" s="348"/>
      <c r="J21" s="101"/>
      <c r="K21" s="112"/>
      <c r="L21" s="112"/>
      <c r="M21" s="112"/>
      <c r="O21" s="178"/>
    </row>
    <row r="22" spans="1:15" s="100" customFormat="1">
      <c r="A22" s="348" t="s">
        <v>11</v>
      </c>
      <c r="B22" s="348"/>
      <c r="C22" s="348"/>
      <c r="D22" s="348"/>
      <c r="E22" s="348"/>
      <c r="F22" s="348"/>
      <c r="G22" s="348"/>
      <c r="H22" s="348"/>
      <c r="I22" s="348"/>
      <c r="J22" s="101"/>
      <c r="K22" s="105">
        <f>H22^2</f>
        <v>0</v>
      </c>
      <c r="L22" s="105">
        <f>I22^2</f>
        <v>0</v>
      </c>
      <c r="M22" s="105" t="e">
        <f>#REF!^2</f>
        <v>#REF!</v>
      </c>
      <c r="O22" s="178"/>
    </row>
    <row r="23" spans="1:15" s="100" customFormat="1">
      <c r="A23" s="348" t="s">
        <v>177</v>
      </c>
      <c r="B23" s="348"/>
      <c r="C23" s="348"/>
      <c r="D23" s="348"/>
      <c r="E23" s="348"/>
      <c r="F23" s="348"/>
      <c r="G23" s="348"/>
      <c r="H23" s="106">
        <f>K23</f>
        <v>0</v>
      </c>
      <c r="I23" s="106">
        <f>L23</f>
        <v>0</v>
      </c>
      <c r="J23" s="107"/>
      <c r="K23" s="105">
        <f>(SUM(K22:K22))^0.5</f>
        <v>0</v>
      </c>
      <c r="L23" s="105">
        <f>(SUM(L22:L22))^0.5</f>
        <v>0</v>
      </c>
      <c r="M23" s="105" t="e">
        <f>(SUM(M22:M22))^0.5</f>
        <v>#REF!</v>
      </c>
      <c r="O23" s="178"/>
    </row>
    <row r="24" spans="1:15" s="100" customFormat="1">
      <c r="A24" s="348" t="s">
        <v>178</v>
      </c>
      <c r="B24" s="348"/>
      <c r="C24" s="348"/>
      <c r="D24" s="348"/>
      <c r="E24" s="348"/>
      <c r="F24" s="348"/>
      <c r="G24" s="348"/>
      <c r="H24" s="106">
        <f>K24</f>
        <v>0</v>
      </c>
      <c r="I24" s="106">
        <f>L24</f>
        <v>0</v>
      </c>
      <c r="J24" s="107"/>
      <c r="K24" s="105">
        <f>K23*1.96</f>
        <v>0</v>
      </c>
      <c r="L24" s="105">
        <f>L23*1.96</f>
        <v>0</v>
      </c>
      <c r="M24" s="105" t="e">
        <f>M23*1.96</f>
        <v>#REF!</v>
      </c>
      <c r="O24" s="178"/>
    </row>
    <row r="25" spans="1:15" s="100" customFormat="1">
      <c r="A25" s="103"/>
      <c r="B25" s="103"/>
      <c r="C25" s="103"/>
      <c r="D25" s="103"/>
      <c r="E25" s="103"/>
      <c r="F25" s="103"/>
      <c r="G25" s="103"/>
      <c r="H25" s="103"/>
      <c r="I25" s="103"/>
      <c r="J25" s="110"/>
      <c r="O25" s="178"/>
    </row>
    <row r="26" spans="1:15" s="100" customFormat="1">
      <c r="A26" s="376" t="s">
        <v>29</v>
      </c>
      <c r="B26" s="376"/>
      <c r="C26" s="376"/>
      <c r="D26" s="376"/>
      <c r="E26" s="376"/>
      <c r="F26" s="376"/>
      <c r="G26" s="376"/>
      <c r="H26" s="376"/>
      <c r="I26" s="376"/>
      <c r="J26" s="110"/>
      <c r="K26" s="376" t="s">
        <v>31</v>
      </c>
      <c r="L26" s="376"/>
      <c r="M26" s="376"/>
      <c r="O26" s="178"/>
    </row>
    <row r="27" spans="1:15" s="100" customFormat="1">
      <c r="A27" s="348" t="s">
        <v>0</v>
      </c>
      <c r="B27" s="348" t="s">
        <v>1</v>
      </c>
      <c r="C27" s="352" t="s">
        <v>231</v>
      </c>
      <c r="D27" s="352"/>
      <c r="E27" s="348" t="s">
        <v>2</v>
      </c>
      <c r="F27" s="352" t="s">
        <v>3</v>
      </c>
      <c r="G27" s="353" t="s">
        <v>186</v>
      </c>
      <c r="H27" s="352" t="s">
        <v>176</v>
      </c>
      <c r="I27" s="352"/>
      <c r="J27" s="111"/>
      <c r="K27" s="376"/>
      <c r="L27" s="376"/>
      <c r="M27" s="376"/>
      <c r="O27" s="178"/>
    </row>
    <row r="28" spans="1:15" s="100" customFormat="1" ht="22.5">
      <c r="A28" s="348"/>
      <c r="B28" s="348"/>
      <c r="C28" s="153" t="s">
        <v>157</v>
      </c>
      <c r="D28" s="153" t="s">
        <v>158</v>
      </c>
      <c r="E28" s="348"/>
      <c r="F28" s="352"/>
      <c r="G28" s="353"/>
      <c r="H28" s="153" t="s">
        <v>157</v>
      </c>
      <c r="I28" s="153" t="s">
        <v>158</v>
      </c>
      <c r="J28" s="113"/>
      <c r="K28" s="376"/>
      <c r="L28" s="376"/>
      <c r="M28" s="376"/>
      <c r="O28" s="178"/>
    </row>
    <row r="29" spans="1:15" s="100" customFormat="1">
      <c r="A29" s="348" t="s">
        <v>169</v>
      </c>
      <c r="B29" s="348"/>
      <c r="C29" s="348"/>
      <c r="D29" s="348"/>
      <c r="E29" s="348"/>
      <c r="F29" s="348"/>
      <c r="G29" s="348"/>
      <c r="H29" s="348"/>
      <c r="I29" s="348"/>
      <c r="J29" s="101"/>
      <c r="K29" s="114"/>
      <c r="L29" s="114"/>
      <c r="M29" s="114"/>
      <c r="O29" s="178"/>
    </row>
    <row r="30" spans="1:15" s="100" customFormat="1">
      <c r="A30" s="348" t="s">
        <v>11</v>
      </c>
      <c r="B30" s="348"/>
      <c r="C30" s="348"/>
      <c r="D30" s="348"/>
      <c r="E30" s="348"/>
      <c r="F30" s="348"/>
      <c r="G30" s="348"/>
      <c r="H30" s="348"/>
      <c r="I30" s="348"/>
      <c r="J30" s="101"/>
      <c r="K30" s="105">
        <f>H30^2</f>
        <v>0</v>
      </c>
      <c r="L30" s="105">
        <f>I30^2</f>
        <v>0</v>
      </c>
      <c r="M30" s="105" t="e">
        <f>#REF!^2</f>
        <v>#REF!</v>
      </c>
      <c r="O30" s="178"/>
    </row>
    <row r="31" spans="1:15" s="100" customFormat="1">
      <c r="A31" s="348" t="s">
        <v>177</v>
      </c>
      <c r="B31" s="348"/>
      <c r="C31" s="348"/>
      <c r="D31" s="348"/>
      <c r="E31" s="348"/>
      <c r="F31" s="348"/>
      <c r="G31" s="348"/>
      <c r="H31" s="155">
        <f>K31</f>
        <v>0</v>
      </c>
      <c r="I31" s="155">
        <f t="shared" ref="I31:I32" si="0">L31</f>
        <v>0</v>
      </c>
      <c r="J31" s="116"/>
      <c r="K31" s="112">
        <f>(SUM(K30:K30))^0.5</f>
        <v>0</v>
      </c>
      <c r="L31" s="112">
        <f>(SUM(L30:L30))^0.5</f>
        <v>0</v>
      </c>
      <c r="M31" s="112" t="e">
        <f>(SUM(M30:M30))^0.5</f>
        <v>#REF!</v>
      </c>
      <c r="O31" s="178"/>
    </row>
    <row r="32" spans="1:15" s="100" customFormat="1">
      <c r="A32" s="348" t="s">
        <v>178</v>
      </c>
      <c r="B32" s="348"/>
      <c r="C32" s="348"/>
      <c r="D32" s="348"/>
      <c r="E32" s="348"/>
      <c r="F32" s="348"/>
      <c r="G32" s="348"/>
      <c r="H32" s="155">
        <f t="shared" ref="H32" si="1">K32</f>
        <v>0</v>
      </c>
      <c r="I32" s="155">
        <f t="shared" si="0"/>
        <v>0</v>
      </c>
      <c r="J32" s="116"/>
      <c r="K32" s="112">
        <f>K31*1.96</f>
        <v>0</v>
      </c>
      <c r="L32" s="112">
        <f>L31*1.96</f>
        <v>0</v>
      </c>
      <c r="M32" s="112" t="e">
        <f>M31*1.96</f>
        <v>#REF!</v>
      </c>
      <c r="O32" s="178"/>
    </row>
    <row r="33" spans="1:15" s="100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10"/>
      <c r="O33" s="178"/>
    </row>
    <row r="34" spans="1:15" s="100" customFormat="1">
      <c r="A34" s="348" t="s">
        <v>34</v>
      </c>
      <c r="B34" s="348"/>
      <c r="C34" s="348"/>
      <c r="D34" s="348"/>
      <c r="E34" s="348"/>
      <c r="F34" s="348"/>
      <c r="G34" s="348"/>
      <c r="H34" s="348"/>
      <c r="I34" s="348"/>
      <c r="J34" s="117"/>
      <c r="K34" s="376" t="s">
        <v>31</v>
      </c>
      <c r="L34" s="376"/>
      <c r="M34" s="376"/>
      <c r="O34" s="178"/>
    </row>
    <row r="35" spans="1:15" s="100" customFormat="1">
      <c r="A35" s="348" t="s">
        <v>0</v>
      </c>
      <c r="B35" s="348" t="s">
        <v>1</v>
      </c>
      <c r="C35" s="352" t="s">
        <v>231</v>
      </c>
      <c r="D35" s="352"/>
      <c r="E35" s="348" t="s">
        <v>2</v>
      </c>
      <c r="F35" s="352" t="s">
        <v>3</v>
      </c>
      <c r="G35" s="353" t="s">
        <v>186</v>
      </c>
      <c r="H35" s="352" t="s">
        <v>176</v>
      </c>
      <c r="I35" s="352"/>
      <c r="J35" s="111"/>
      <c r="K35" s="376"/>
      <c r="L35" s="376"/>
      <c r="M35" s="376"/>
      <c r="O35" s="178"/>
    </row>
    <row r="36" spans="1:15" s="100" customFormat="1" ht="22.5">
      <c r="A36" s="348"/>
      <c r="B36" s="348"/>
      <c r="C36" s="153" t="s">
        <v>157</v>
      </c>
      <c r="D36" s="153" t="s">
        <v>158</v>
      </c>
      <c r="E36" s="348"/>
      <c r="F36" s="352"/>
      <c r="G36" s="353"/>
      <c r="H36" s="153" t="s">
        <v>157</v>
      </c>
      <c r="I36" s="153" t="s">
        <v>158</v>
      </c>
      <c r="J36" s="113"/>
      <c r="K36" s="376"/>
      <c r="L36" s="376"/>
      <c r="M36" s="376"/>
      <c r="O36" s="178"/>
    </row>
    <row r="37" spans="1:15" s="100" customFormat="1">
      <c r="A37" s="376" t="s">
        <v>169</v>
      </c>
      <c r="B37" s="376"/>
      <c r="C37" s="376"/>
      <c r="D37" s="376"/>
      <c r="E37" s="376"/>
      <c r="F37" s="376"/>
      <c r="G37" s="376"/>
      <c r="H37" s="376"/>
      <c r="I37" s="376"/>
      <c r="J37" s="98"/>
      <c r="K37" s="114"/>
      <c r="L37" s="114"/>
      <c r="M37" s="114"/>
      <c r="O37" s="178"/>
    </row>
    <row r="38" spans="1:15" s="100" customFormat="1">
      <c r="A38" s="376" t="s">
        <v>33</v>
      </c>
      <c r="B38" s="376"/>
      <c r="C38" s="376"/>
      <c r="D38" s="376"/>
      <c r="E38" s="376"/>
      <c r="F38" s="376"/>
      <c r="G38" s="376"/>
      <c r="H38" s="376"/>
      <c r="I38" s="376"/>
      <c r="J38" s="98"/>
      <c r="K38" s="105">
        <f>H38^2</f>
        <v>0</v>
      </c>
      <c r="L38" s="105">
        <f>I38^2</f>
        <v>0</v>
      </c>
      <c r="M38" s="105" t="e">
        <f>#REF!^2</f>
        <v>#REF!</v>
      </c>
      <c r="O38" s="178"/>
    </row>
    <row r="39" spans="1:15" s="100" customFormat="1">
      <c r="A39" s="103"/>
      <c r="B39" s="103"/>
      <c r="C39" s="103"/>
      <c r="D39" s="103"/>
      <c r="E39" s="103"/>
      <c r="F39" s="103"/>
      <c r="G39" s="103"/>
      <c r="H39" s="103"/>
      <c r="I39" s="103"/>
      <c r="J39" s="110"/>
      <c r="O39" s="178"/>
    </row>
    <row r="40" spans="1:15" s="100" customFormat="1">
      <c r="A40" s="376" t="s">
        <v>39</v>
      </c>
      <c r="B40" s="376"/>
      <c r="C40" s="376"/>
      <c r="D40" s="376"/>
      <c r="E40" s="376"/>
      <c r="F40" s="376"/>
      <c r="G40" s="376"/>
      <c r="H40" s="376"/>
      <c r="I40" s="376"/>
      <c r="J40" s="110"/>
      <c r="K40" s="376" t="s">
        <v>31</v>
      </c>
      <c r="L40" s="376"/>
      <c r="M40" s="376"/>
      <c r="O40" s="178"/>
    </row>
    <row r="41" spans="1:15" s="100" customFormat="1">
      <c r="A41" s="348" t="s">
        <v>0</v>
      </c>
      <c r="B41" s="348" t="s">
        <v>1</v>
      </c>
      <c r="C41" s="352" t="s">
        <v>231</v>
      </c>
      <c r="D41" s="352"/>
      <c r="E41" s="348" t="s">
        <v>2</v>
      </c>
      <c r="F41" s="352" t="s">
        <v>3</v>
      </c>
      <c r="G41" s="353" t="s">
        <v>186</v>
      </c>
      <c r="H41" s="352" t="s">
        <v>176</v>
      </c>
      <c r="I41" s="352"/>
      <c r="J41" s="110"/>
      <c r="K41" s="376"/>
      <c r="L41" s="376"/>
      <c r="M41" s="376"/>
      <c r="O41" s="178"/>
    </row>
    <row r="42" spans="1:15" s="100" customFormat="1" ht="22.5">
      <c r="A42" s="348"/>
      <c r="B42" s="348"/>
      <c r="C42" s="153" t="s">
        <v>157</v>
      </c>
      <c r="D42" s="153" t="s">
        <v>158</v>
      </c>
      <c r="E42" s="348"/>
      <c r="F42" s="352"/>
      <c r="G42" s="353"/>
      <c r="H42" s="153" t="s">
        <v>157</v>
      </c>
      <c r="I42" s="153" t="s">
        <v>158</v>
      </c>
      <c r="J42" s="110"/>
      <c r="K42" s="376"/>
      <c r="L42" s="376"/>
      <c r="M42" s="376"/>
      <c r="O42" s="178"/>
    </row>
    <row r="43" spans="1:15" s="100" customFormat="1">
      <c r="A43" s="376" t="s">
        <v>169</v>
      </c>
      <c r="B43" s="376"/>
      <c r="C43" s="376"/>
      <c r="D43" s="376"/>
      <c r="E43" s="376"/>
      <c r="F43" s="376"/>
      <c r="G43" s="376"/>
      <c r="H43" s="376"/>
      <c r="I43" s="376"/>
      <c r="J43" s="110"/>
      <c r="K43" s="114"/>
      <c r="L43" s="114"/>
      <c r="M43" s="114"/>
      <c r="O43" s="178"/>
    </row>
    <row r="44" spans="1:15" s="100" customFormat="1">
      <c r="A44" s="377" t="s">
        <v>33</v>
      </c>
      <c r="B44" s="377"/>
      <c r="C44" s="377"/>
      <c r="D44" s="377"/>
      <c r="E44" s="377"/>
      <c r="F44" s="377"/>
      <c r="G44" s="377"/>
      <c r="H44" s="377"/>
      <c r="I44" s="377"/>
      <c r="J44" s="110"/>
      <c r="K44" s="105">
        <f>H44^2</f>
        <v>0</v>
      </c>
      <c r="L44" s="105">
        <f>I44^2</f>
        <v>0</v>
      </c>
      <c r="M44" s="105" t="e">
        <f>#REF!^2</f>
        <v>#REF!</v>
      </c>
      <c r="O44" s="178"/>
    </row>
    <row r="45" spans="1:15" s="100" customFormat="1">
      <c r="J45" s="110"/>
    </row>
    <row r="46" spans="1:15" s="100" customFormat="1">
      <c r="J46" s="110"/>
    </row>
  </sheetData>
  <mergeCells count="64"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E1"/>
    <mergeCell ref="A13:I13"/>
    <mergeCell ref="A14:I14"/>
    <mergeCell ref="A15:G15"/>
    <mergeCell ref="A16:G16"/>
    <mergeCell ref="A18:I18"/>
    <mergeCell ref="K18:M20"/>
    <mergeCell ref="A19:A20"/>
    <mergeCell ref="B19:B20"/>
    <mergeCell ref="C19:D19"/>
    <mergeCell ref="E19:E20"/>
    <mergeCell ref="F19:F20"/>
    <mergeCell ref="G19:G20"/>
    <mergeCell ref="H19:I19"/>
    <mergeCell ref="A21:I21"/>
    <mergeCell ref="A22:I22"/>
    <mergeCell ref="A23:G23"/>
    <mergeCell ref="A24:G24"/>
    <mergeCell ref="A26:I26"/>
    <mergeCell ref="K26:M28"/>
    <mergeCell ref="A27:A28"/>
    <mergeCell ref="B27:B28"/>
    <mergeCell ref="C27:D27"/>
    <mergeCell ref="E27:E28"/>
    <mergeCell ref="F27:F28"/>
    <mergeCell ref="G27:G28"/>
    <mergeCell ref="H27:I27"/>
    <mergeCell ref="A29:I29"/>
    <mergeCell ref="A30:I30"/>
    <mergeCell ref="A31:G31"/>
    <mergeCell ref="A32:G32"/>
    <mergeCell ref="A34:I34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zoomScaleNormal="100" workbookViewId="0">
      <selection activeCell="A10" sqref="A10:I10"/>
    </sheetView>
  </sheetViews>
  <sheetFormatPr defaultColWidth="9.140625" defaultRowHeight="11.25"/>
  <cols>
    <col min="1" max="1" width="3.42578125" style="46" bestFit="1" customWidth="1"/>
    <col min="2" max="2" width="17" style="46" bestFit="1" customWidth="1"/>
    <col min="3" max="4" width="11" style="46" customWidth="1"/>
    <col min="5" max="6" width="15.42578125" style="46" customWidth="1"/>
    <col min="7" max="7" width="52.85546875" style="46" bestFit="1" customWidth="1"/>
    <col min="8" max="8" width="7.85546875" style="46" bestFit="1" customWidth="1"/>
    <col min="9" max="9" width="6.5703125" style="46" bestFit="1" customWidth="1"/>
    <col min="10" max="10" width="5.28515625" style="47" customWidth="1"/>
    <col min="11" max="12" width="1.85546875" style="73" bestFit="1" customWidth="1"/>
    <col min="13" max="13" width="4.85546875" style="73" bestFit="1" customWidth="1"/>
    <col min="14" max="14" width="5.7109375" style="46" customWidth="1"/>
    <col min="15" max="15" width="52.85546875" style="46" bestFit="1" customWidth="1"/>
    <col min="16" max="16384" width="9.140625" style="46"/>
  </cols>
  <sheetData>
    <row r="1" spans="1:16" s="51" customFormat="1" ht="11.25" customHeight="1">
      <c r="B1" s="314"/>
      <c r="C1" s="315" t="s">
        <v>175</v>
      </c>
      <c r="D1" s="315"/>
      <c r="E1" s="315"/>
      <c r="F1" s="315"/>
      <c r="G1" s="315"/>
      <c r="J1" s="54"/>
      <c r="K1" s="165"/>
      <c r="L1" s="165"/>
      <c r="M1" s="165"/>
      <c r="O1" s="314" t="s">
        <v>165</v>
      </c>
    </row>
    <row r="2" spans="1:16" ht="22.5">
      <c r="B2" s="314"/>
      <c r="C2" s="255" t="s">
        <v>302</v>
      </c>
      <c r="D2" s="255" t="s">
        <v>301</v>
      </c>
      <c r="E2" s="255" t="s">
        <v>302</v>
      </c>
      <c r="F2" s="255" t="s">
        <v>301</v>
      </c>
      <c r="G2" s="278" t="s">
        <v>276</v>
      </c>
      <c r="I2" s="47"/>
      <c r="J2" s="46"/>
      <c r="O2" s="314"/>
    </row>
    <row r="3" spans="1:16">
      <c r="B3" s="156" t="s">
        <v>65</v>
      </c>
      <c r="C3" s="20"/>
      <c r="D3" s="20"/>
      <c r="E3" s="20"/>
      <c r="F3" s="20"/>
      <c r="G3" s="156"/>
      <c r="I3" s="47"/>
      <c r="J3" s="46"/>
      <c r="O3" s="314"/>
    </row>
    <row r="4" spans="1:16">
      <c r="B4" s="34" t="s">
        <v>22</v>
      </c>
      <c r="C4" s="32"/>
      <c r="D4" s="32"/>
      <c r="E4" s="32"/>
      <c r="F4" s="32"/>
      <c r="G4" s="34"/>
      <c r="H4" s="65"/>
      <c r="I4" s="56"/>
      <c r="J4" s="65"/>
      <c r="K4" s="83"/>
      <c r="L4" s="83"/>
      <c r="M4" s="83"/>
      <c r="O4" s="55"/>
    </row>
    <row r="5" spans="1:16">
      <c r="B5" s="34" t="s">
        <v>29</v>
      </c>
      <c r="C5" s="32"/>
      <c r="D5" s="32"/>
      <c r="E5" s="32"/>
      <c r="F5" s="32"/>
      <c r="G5" s="34"/>
      <c r="H5" s="65"/>
      <c r="I5" s="56"/>
      <c r="J5" s="65"/>
      <c r="K5" s="83"/>
      <c r="L5" s="83"/>
      <c r="M5" s="83"/>
      <c r="O5" s="55"/>
    </row>
    <row r="6" spans="1:16">
      <c r="B6" s="34" t="s">
        <v>38</v>
      </c>
      <c r="C6" s="32"/>
      <c r="D6" s="32"/>
      <c r="E6" s="32"/>
      <c r="F6" s="32"/>
      <c r="G6" s="34"/>
      <c r="H6" s="65"/>
      <c r="I6" s="56"/>
      <c r="J6" s="65"/>
      <c r="K6" s="83"/>
      <c r="L6" s="83"/>
      <c r="M6" s="83"/>
      <c r="O6" s="55"/>
    </row>
    <row r="7" spans="1:16">
      <c r="B7" s="34" t="s">
        <v>40</v>
      </c>
      <c r="C7" s="32"/>
      <c r="D7" s="32"/>
      <c r="E7" s="32"/>
      <c r="F7" s="32"/>
      <c r="G7" s="34"/>
      <c r="H7" s="65"/>
      <c r="I7" s="56"/>
      <c r="J7" s="65"/>
      <c r="K7" s="83"/>
      <c r="L7" s="83"/>
      <c r="M7" s="83"/>
      <c r="O7" s="55"/>
    </row>
    <row r="8" spans="1:16">
      <c r="B8" s="151" t="s">
        <v>64</v>
      </c>
      <c r="C8" s="33"/>
      <c r="D8" s="33"/>
      <c r="E8" s="33">
        <v>1</v>
      </c>
      <c r="F8" s="33">
        <v>1</v>
      </c>
      <c r="G8" s="300">
        <v>1</v>
      </c>
      <c r="H8" s="65"/>
      <c r="I8" s="56"/>
      <c r="J8" s="65"/>
      <c r="K8" s="83"/>
      <c r="L8" s="83"/>
      <c r="M8" s="83"/>
      <c r="O8" s="170" t="s">
        <v>229</v>
      </c>
      <c r="P8" s="66"/>
    </row>
    <row r="9" spans="1:16">
      <c r="B9" s="65"/>
      <c r="C9" s="65"/>
      <c r="D9" s="65"/>
      <c r="E9" s="65"/>
      <c r="F9" s="65"/>
      <c r="G9" s="65"/>
      <c r="H9" s="65"/>
      <c r="I9" s="65"/>
      <c r="J9" s="56"/>
      <c r="K9" s="83"/>
      <c r="L9" s="83"/>
      <c r="M9" s="83"/>
      <c r="O9" s="55"/>
    </row>
    <row r="10" spans="1:16" s="100" customFormat="1">
      <c r="A10" s="351" t="s">
        <v>65</v>
      </c>
      <c r="B10" s="350"/>
      <c r="C10" s="350"/>
      <c r="D10" s="350"/>
      <c r="E10" s="350"/>
      <c r="F10" s="350"/>
      <c r="G10" s="350"/>
      <c r="H10" s="350"/>
      <c r="I10" s="350"/>
      <c r="J10" s="98"/>
      <c r="K10" s="377" t="s">
        <v>31</v>
      </c>
      <c r="L10" s="377"/>
      <c r="M10" s="377"/>
      <c r="O10" s="178"/>
    </row>
    <row r="11" spans="1:16" s="100" customFormat="1">
      <c r="A11" s="348" t="s">
        <v>0</v>
      </c>
      <c r="B11" s="348" t="s">
        <v>1</v>
      </c>
      <c r="C11" s="352" t="s">
        <v>231</v>
      </c>
      <c r="D11" s="352"/>
      <c r="E11" s="348" t="s">
        <v>2</v>
      </c>
      <c r="F11" s="352" t="s">
        <v>3</v>
      </c>
      <c r="G11" s="353" t="s">
        <v>186</v>
      </c>
      <c r="H11" s="352" t="s">
        <v>176</v>
      </c>
      <c r="I11" s="352"/>
      <c r="J11" s="111"/>
      <c r="K11" s="377"/>
      <c r="L11" s="377"/>
      <c r="M11" s="377"/>
      <c r="O11" s="178"/>
    </row>
    <row r="12" spans="1:16" s="103" customFormat="1" ht="22.5">
      <c r="A12" s="348"/>
      <c r="B12" s="348"/>
      <c r="C12" s="153" t="s">
        <v>157</v>
      </c>
      <c r="D12" s="153" t="s">
        <v>158</v>
      </c>
      <c r="E12" s="348"/>
      <c r="F12" s="352"/>
      <c r="G12" s="353"/>
      <c r="H12" s="153" t="s">
        <v>157</v>
      </c>
      <c r="I12" s="153" t="s">
        <v>158</v>
      </c>
      <c r="J12" s="157"/>
      <c r="K12" s="377"/>
      <c r="L12" s="377"/>
      <c r="M12" s="377"/>
      <c r="O12" s="160"/>
    </row>
    <row r="13" spans="1:16" s="100" customFormat="1">
      <c r="A13" s="348" t="s">
        <v>169</v>
      </c>
      <c r="B13" s="348"/>
      <c r="C13" s="348"/>
      <c r="D13" s="348"/>
      <c r="E13" s="348"/>
      <c r="F13" s="348"/>
      <c r="G13" s="348"/>
      <c r="H13" s="348"/>
      <c r="I13" s="348"/>
      <c r="J13" s="111"/>
      <c r="K13" s="152"/>
      <c r="L13" s="152"/>
      <c r="M13" s="152"/>
      <c r="O13" s="178"/>
    </row>
    <row r="14" spans="1:16" s="100" customFormat="1">
      <c r="A14" s="348" t="s">
        <v>11</v>
      </c>
      <c r="B14" s="348"/>
      <c r="C14" s="348"/>
      <c r="D14" s="348"/>
      <c r="E14" s="348"/>
      <c r="F14" s="348"/>
      <c r="G14" s="348"/>
      <c r="H14" s="348"/>
      <c r="I14" s="348"/>
      <c r="J14" s="111"/>
      <c r="K14" s="153">
        <f>H14^2</f>
        <v>0</v>
      </c>
      <c r="L14" s="153">
        <f>I14^2</f>
        <v>0</v>
      </c>
      <c r="M14" s="153" t="e">
        <f>#REF!^2</f>
        <v>#REF!</v>
      </c>
      <c r="O14" s="178"/>
    </row>
    <row r="15" spans="1:16" s="100" customFormat="1">
      <c r="A15" s="348" t="s">
        <v>177</v>
      </c>
      <c r="B15" s="348"/>
      <c r="C15" s="348"/>
      <c r="D15" s="348"/>
      <c r="E15" s="348"/>
      <c r="F15" s="348"/>
      <c r="G15" s="348"/>
      <c r="H15" s="106">
        <f>K15</f>
        <v>0</v>
      </c>
      <c r="I15" s="106">
        <f>L15</f>
        <v>0</v>
      </c>
      <c r="J15" s="107"/>
      <c r="K15" s="153">
        <f>(SUM(K14:K14))^0.5</f>
        <v>0</v>
      </c>
      <c r="L15" s="153">
        <f>(SUM(L14:L14))^0.5</f>
        <v>0</v>
      </c>
      <c r="M15" s="153" t="e">
        <f>(SUM(M14:M14))^0.5</f>
        <v>#REF!</v>
      </c>
      <c r="O15" s="178"/>
    </row>
    <row r="16" spans="1:16" s="100" customFormat="1">
      <c r="A16" s="348" t="s">
        <v>178</v>
      </c>
      <c r="B16" s="348"/>
      <c r="C16" s="348"/>
      <c r="D16" s="348"/>
      <c r="E16" s="348"/>
      <c r="F16" s="348"/>
      <c r="G16" s="348"/>
      <c r="H16" s="106">
        <f>K16</f>
        <v>0</v>
      </c>
      <c r="I16" s="106">
        <f>L16</f>
        <v>0</v>
      </c>
      <c r="J16" s="107"/>
      <c r="K16" s="153">
        <f>K15*1.96</f>
        <v>0</v>
      </c>
      <c r="L16" s="153">
        <f>L15*1.96</f>
        <v>0</v>
      </c>
      <c r="M16" s="153" t="e">
        <f>M15*1.96</f>
        <v>#REF!</v>
      </c>
      <c r="O16" s="178"/>
    </row>
    <row r="17" spans="1:15" s="100" customFormat="1">
      <c r="J17" s="110"/>
      <c r="O17" s="178"/>
    </row>
    <row r="18" spans="1:15" s="100" customFormat="1">
      <c r="A18" s="351" t="s">
        <v>22</v>
      </c>
      <c r="B18" s="351"/>
      <c r="C18" s="351"/>
      <c r="D18" s="351"/>
      <c r="E18" s="351"/>
      <c r="F18" s="351"/>
      <c r="G18" s="351"/>
      <c r="H18" s="351"/>
      <c r="I18" s="351"/>
      <c r="J18" s="110"/>
      <c r="K18" s="376" t="s">
        <v>31</v>
      </c>
      <c r="L18" s="376"/>
      <c r="M18" s="376"/>
      <c r="O18" s="178"/>
    </row>
    <row r="19" spans="1:15" s="100" customFormat="1">
      <c r="A19" s="348" t="s">
        <v>0</v>
      </c>
      <c r="B19" s="348" t="s">
        <v>1</v>
      </c>
      <c r="C19" s="352" t="s">
        <v>231</v>
      </c>
      <c r="D19" s="352"/>
      <c r="E19" s="348" t="s">
        <v>2</v>
      </c>
      <c r="F19" s="352" t="s">
        <v>3</v>
      </c>
      <c r="G19" s="353" t="s">
        <v>186</v>
      </c>
      <c r="H19" s="352" t="s">
        <v>176</v>
      </c>
      <c r="I19" s="352"/>
      <c r="J19" s="111"/>
      <c r="K19" s="376"/>
      <c r="L19" s="376"/>
      <c r="M19" s="376"/>
      <c r="O19" s="178"/>
    </row>
    <row r="20" spans="1:15" s="100" customFormat="1" ht="22.5">
      <c r="A20" s="348"/>
      <c r="B20" s="348"/>
      <c r="C20" s="153" t="s">
        <v>157</v>
      </c>
      <c r="D20" s="153" t="s">
        <v>158</v>
      </c>
      <c r="E20" s="348"/>
      <c r="F20" s="352"/>
      <c r="G20" s="353"/>
      <c r="H20" s="153" t="s">
        <v>157</v>
      </c>
      <c r="I20" s="153" t="s">
        <v>158</v>
      </c>
      <c r="J20" s="157"/>
      <c r="K20" s="376"/>
      <c r="L20" s="376"/>
      <c r="M20" s="376"/>
      <c r="O20" s="178"/>
    </row>
    <row r="21" spans="1:15" s="100" customFormat="1">
      <c r="A21" s="348" t="s">
        <v>169</v>
      </c>
      <c r="B21" s="348"/>
      <c r="C21" s="348"/>
      <c r="D21" s="348"/>
      <c r="E21" s="348"/>
      <c r="F21" s="348"/>
      <c r="G21" s="348"/>
      <c r="H21" s="348"/>
      <c r="I21" s="348"/>
      <c r="J21" s="111"/>
      <c r="K21" s="152"/>
      <c r="L21" s="152"/>
      <c r="M21" s="152"/>
      <c r="O21" s="178"/>
    </row>
    <row r="22" spans="1:15" s="100" customFormat="1">
      <c r="A22" s="348" t="s">
        <v>11</v>
      </c>
      <c r="B22" s="348"/>
      <c r="C22" s="348"/>
      <c r="D22" s="348"/>
      <c r="E22" s="348"/>
      <c r="F22" s="348"/>
      <c r="G22" s="348"/>
      <c r="H22" s="348"/>
      <c r="I22" s="348"/>
      <c r="J22" s="111"/>
      <c r="K22" s="153">
        <f>H22^2</f>
        <v>0</v>
      </c>
      <c r="L22" s="153">
        <f>I22^2</f>
        <v>0</v>
      </c>
      <c r="M22" s="153" t="e">
        <f>#REF!^2</f>
        <v>#REF!</v>
      </c>
      <c r="O22" s="178"/>
    </row>
    <row r="23" spans="1:15" s="100" customFormat="1">
      <c r="A23" s="348" t="s">
        <v>177</v>
      </c>
      <c r="B23" s="348"/>
      <c r="C23" s="348"/>
      <c r="D23" s="348"/>
      <c r="E23" s="348"/>
      <c r="F23" s="348"/>
      <c r="G23" s="348"/>
      <c r="H23" s="106">
        <f>K23</f>
        <v>0</v>
      </c>
      <c r="I23" s="106">
        <f>L23</f>
        <v>0</v>
      </c>
      <c r="J23" s="107"/>
      <c r="K23" s="153">
        <f>(SUM(K22:K22))^0.5</f>
        <v>0</v>
      </c>
      <c r="L23" s="153">
        <f>(SUM(L22:L22))^0.5</f>
        <v>0</v>
      </c>
      <c r="M23" s="153" t="e">
        <f>(SUM(M22:M22))^0.5</f>
        <v>#REF!</v>
      </c>
      <c r="O23" s="178"/>
    </row>
    <row r="24" spans="1:15" s="100" customFormat="1">
      <c r="A24" s="348" t="s">
        <v>178</v>
      </c>
      <c r="B24" s="348"/>
      <c r="C24" s="348"/>
      <c r="D24" s="348"/>
      <c r="E24" s="348"/>
      <c r="F24" s="348"/>
      <c r="G24" s="348"/>
      <c r="H24" s="106">
        <f>K24</f>
        <v>0</v>
      </c>
      <c r="I24" s="106">
        <f>L24</f>
        <v>0</v>
      </c>
      <c r="J24" s="107"/>
      <c r="K24" s="153">
        <f>K23*1.96</f>
        <v>0</v>
      </c>
      <c r="L24" s="153">
        <f>L23*1.96</f>
        <v>0</v>
      </c>
      <c r="M24" s="153" t="e">
        <f>M23*1.96</f>
        <v>#REF!</v>
      </c>
      <c r="O24" s="178"/>
    </row>
    <row r="25" spans="1:15" s="100" customFormat="1">
      <c r="J25" s="110"/>
      <c r="O25" s="178"/>
    </row>
    <row r="26" spans="1:15" s="100" customFormat="1">
      <c r="A26" s="351" t="s">
        <v>29</v>
      </c>
      <c r="B26" s="351"/>
      <c r="C26" s="351"/>
      <c r="D26" s="351"/>
      <c r="E26" s="351"/>
      <c r="F26" s="351"/>
      <c r="G26" s="351"/>
      <c r="H26" s="351"/>
      <c r="I26" s="351"/>
      <c r="J26" s="110"/>
      <c r="K26" s="376" t="s">
        <v>31</v>
      </c>
      <c r="L26" s="376"/>
      <c r="M26" s="376"/>
      <c r="O26" s="178"/>
    </row>
    <row r="27" spans="1:15" s="100" customFormat="1">
      <c r="A27" s="348" t="s">
        <v>0</v>
      </c>
      <c r="B27" s="348" t="s">
        <v>1</v>
      </c>
      <c r="C27" s="352" t="s">
        <v>231</v>
      </c>
      <c r="D27" s="352"/>
      <c r="E27" s="348" t="s">
        <v>2</v>
      </c>
      <c r="F27" s="352" t="s">
        <v>3</v>
      </c>
      <c r="G27" s="353" t="s">
        <v>186</v>
      </c>
      <c r="H27" s="352" t="s">
        <v>176</v>
      </c>
      <c r="I27" s="352"/>
      <c r="J27" s="111"/>
      <c r="K27" s="376"/>
      <c r="L27" s="376"/>
      <c r="M27" s="376"/>
      <c r="O27" s="178"/>
    </row>
    <row r="28" spans="1:15" s="100" customFormat="1" ht="22.5">
      <c r="A28" s="348"/>
      <c r="B28" s="348"/>
      <c r="C28" s="153" t="s">
        <v>157</v>
      </c>
      <c r="D28" s="153" t="s">
        <v>158</v>
      </c>
      <c r="E28" s="348"/>
      <c r="F28" s="352"/>
      <c r="G28" s="353"/>
      <c r="H28" s="153" t="s">
        <v>157</v>
      </c>
      <c r="I28" s="153" t="s">
        <v>158</v>
      </c>
      <c r="J28" s="157"/>
      <c r="K28" s="376"/>
      <c r="L28" s="376"/>
      <c r="M28" s="376"/>
      <c r="O28" s="178"/>
    </row>
    <row r="29" spans="1:15" s="100" customFormat="1">
      <c r="A29" s="348" t="s">
        <v>169</v>
      </c>
      <c r="B29" s="348"/>
      <c r="C29" s="348"/>
      <c r="D29" s="348"/>
      <c r="E29" s="348"/>
      <c r="F29" s="348"/>
      <c r="G29" s="348"/>
      <c r="H29" s="348"/>
      <c r="I29" s="348"/>
      <c r="J29" s="111"/>
      <c r="K29" s="154"/>
      <c r="L29" s="154"/>
      <c r="M29" s="154"/>
      <c r="O29" s="178"/>
    </row>
    <row r="30" spans="1:15" s="100" customFormat="1">
      <c r="A30" s="348" t="s">
        <v>11</v>
      </c>
      <c r="B30" s="348"/>
      <c r="C30" s="348"/>
      <c r="D30" s="348"/>
      <c r="E30" s="348"/>
      <c r="F30" s="348"/>
      <c r="G30" s="348"/>
      <c r="H30" s="348"/>
      <c r="I30" s="348"/>
      <c r="J30" s="111"/>
      <c r="K30" s="153">
        <f>H30^2</f>
        <v>0</v>
      </c>
      <c r="L30" s="153">
        <f>I30^2</f>
        <v>0</v>
      </c>
      <c r="M30" s="153" t="e">
        <f>#REF!^2</f>
        <v>#REF!</v>
      </c>
      <c r="O30" s="178"/>
    </row>
    <row r="31" spans="1:15" s="100" customFormat="1">
      <c r="J31" s="110"/>
      <c r="O31" s="178"/>
    </row>
    <row r="32" spans="1:15" s="100" customFormat="1">
      <c r="A32" s="363" t="s">
        <v>34</v>
      </c>
      <c r="B32" s="363"/>
      <c r="C32" s="363"/>
      <c r="D32" s="363"/>
      <c r="E32" s="363"/>
      <c r="F32" s="363"/>
      <c r="G32" s="363"/>
      <c r="H32" s="363"/>
      <c r="I32" s="363"/>
      <c r="J32" s="129"/>
      <c r="K32" s="376" t="s">
        <v>31</v>
      </c>
      <c r="L32" s="376"/>
      <c r="M32" s="376"/>
      <c r="O32" s="178"/>
    </row>
    <row r="33" spans="1:15" s="100" customFormat="1">
      <c r="A33" s="348" t="s">
        <v>0</v>
      </c>
      <c r="B33" s="348" t="s">
        <v>1</v>
      </c>
      <c r="C33" s="352" t="s">
        <v>231</v>
      </c>
      <c r="D33" s="352"/>
      <c r="E33" s="348" t="s">
        <v>2</v>
      </c>
      <c r="F33" s="352" t="s">
        <v>3</v>
      </c>
      <c r="G33" s="353" t="s">
        <v>186</v>
      </c>
      <c r="H33" s="352" t="s">
        <v>176</v>
      </c>
      <c r="I33" s="352"/>
      <c r="J33" s="111"/>
      <c r="K33" s="376"/>
      <c r="L33" s="376"/>
      <c r="M33" s="376"/>
      <c r="O33" s="178"/>
    </row>
    <row r="34" spans="1:15" s="100" customFormat="1" ht="22.5">
      <c r="A34" s="348"/>
      <c r="B34" s="348"/>
      <c r="C34" s="153" t="s">
        <v>157</v>
      </c>
      <c r="D34" s="153" t="s">
        <v>158</v>
      </c>
      <c r="E34" s="348"/>
      <c r="F34" s="352"/>
      <c r="G34" s="353"/>
      <c r="H34" s="153" t="s">
        <v>157</v>
      </c>
      <c r="I34" s="153" t="s">
        <v>158</v>
      </c>
      <c r="J34" s="157"/>
      <c r="K34" s="376"/>
      <c r="L34" s="376"/>
      <c r="M34" s="376"/>
      <c r="O34" s="178"/>
    </row>
    <row r="35" spans="1:15" s="100" customFormat="1">
      <c r="A35" s="351" t="s">
        <v>169</v>
      </c>
      <c r="B35" s="351"/>
      <c r="C35" s="351"/>
      <c r="D35" s="351"/>
      <c r="E35" s="351"/>
      <c r="F35" s="351"/>
      <c r="G35" s="351"/>
      <c r="H35" s="351"/>
      <c r="I35" s="351"/>
      <c r="J35" s="110"/>
      <c r="K35" s="154"/>
      <c r="L35" s="154"/>
      <c r="M35" s="154"/>
      <c r="O35" s="178"/>
    </row>
    <row r="36" spans="1:15" s="100" customFormat="1">
      <c r="J36" s="110"/>
      <c r="O36" s="178"/>
    </row>
    <row r="37" spans="1:15" s="100" customFormat="1">
      <c r="A37" s="351" t="s">
        <v>39</v>
      </c>
      <c r="B37" s="351"/>
      <c r="C37" s="351"/>
      <c r="D37" s="351"/>
      <c r="E37" s="351"/>
      <c r="F37" s="351"/>
      <c r="G37" s="351"/>
      <c r="H37" s="351"/>
      <c r="I37" s="351"/>
      <c r="J37" s="110"/>
      <c r="K37" s="376" t="s">
        <v>31</v>
      </c>
      <c r="L37" s="376"/>
      <c r="M37" s="376"/>
      <c r="O37" s="178"/>
    </row>
    <row r="38" spans="1:15" s="100" customFormat="1">
      <c r="A38" s="348" t="s">
        <v>0</v>
      </c>
      <c r="B38" s="348" t="s">
        <v>1</v>
      </c>
      <c r="C38" s="352" t="s">
        <v>231</v>
      </c>
      <c r="D38" s="352"/>
      <c r="E38" s="348" t="s">
        <v>2</v>
      </c>
      <c r="F38" s="352" t="s">
        <v>3</v>
      </c>
      <c r="G38" s="353" t="s">
        <v>186</v>
      </c>
      <c r="H38" s="352" t="s">
        <v>176</v>
      </c>
      <c r="I38" s="352"/>
      <c r="J38" s="110"/>
      <c r="K38" s="376"/>
      <c r="L38" s="376"/>
      <c r="M38" s="376"/>
      <c r="O38" s="178"/>
    </row>
    <row r="39" spans="1:15" s="100" customFormat="1" ht="22.5">
      <c r="A39" s="348"/>
      <c r="B39" s="348"/>
      <c r="C39" s="153" t="s">
        <v>157</v>
      </c>
      <c r="D39" s="153" t="s">
        <v>158</v>
      </c>
      <c r="E39" s="348"/>
      <c r="F39" s="352"/>
      <c r="G39" s="353"/>
      <c r="H39" s="153" t="s">
        <v>157</v>
      </c>
      <c r="I39" s="153" t="s">
        <v>158</v>
      </c>
      <c r="J39" s="110"/>
      <c r="K39" s="376"/>
      <c r="L39" s="376"/>
      <c r="M39" s="376"/>
      <c r="O39" s="178"/>
    </row>
    <row r="40" spans="1:15" s="100" customFormat="1">
      <c r="A40" s="351" t="s">
        <v>169</v>
      </c>
      <c r="B40" s="351"/>
      <c r="C40" s="351"/>
      <c r="D40" s="351"/>
      <c r="E40" s="351"/>
      <c r="F40" s="351"/>
      <c r="G40" s="351"/>
      <c r="H40" s="351"/>
      <c r="I40" s="351"/>
      <c r="J40" s="110"/>
      <c r="K40" s="154"/>
      <c r="L40" s="154"/>
      <c r="M40" s="154"/>
      <c r="O40" s="178"/>
    </row>
    <row r="41" spans="1:15" s="100" customFormat="1">
      <c r="A41" s="351" t="s">
        <v>33</v>
      </c>
      <c r="B41" s="351"/>
      <c r="C41" s="351"/>
      <c r="D41" s="351"/>
      <c r="E41" s="351"/>
      <c r="F41" s="351"/>
      <c r="G41" s="351"/>
      <c r="H41" s="351"/>
      <c r="I41" s="351"/>
      <c r="J41" s="110"/>
      <c r="K41" s="153">
        <f>H41^2</f>
        <v>0</v>
      </c>
      <c r="L41" s="153">
        <f>I41^2</f>
        <v>0</v>
      </c>
      <c r="M41" s="153" t="e">
        <f>#REF!^2</f>
        <v>#REF!</v>
      </c>
      <c r="O41" s="178"/>
    </row>
    <row r="42" spans="1:15" s="100" customFormat="1">
      <c r="J42" s="110"/>
    </row>
  </sheetData>
  <mergeCells count="61"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G1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K26:M28"/>
    <mergeCell ref="A27:A28"/>
    <mergeCell ref="B27:B28"/>
    <mergeCell ref="C27:D27"/>
    <mergeCell ref="E27:E28"/>
    <mergeCell ref="F27:F28"/>
    <mergeCell ref="G27:G28"/>
    <mergeCell ref="H27:I27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A29:I29"/>
    <mergeCell ref="A30:I30"/>
    <mergeCell ref="A21:I21"/>
    <mergeCell ref="A22:I22"/>
    <mergeCell ref="A23:G23"/>
    <mergeCell ref="A24:G24"/>
    <mergeCell ref="A26:I26"/>
  </mergeCells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zoomScaleNormal="100" workbookViewId="0">
      <selection activeCell="F26" sqref="F26"/>
    </sheetView>
  </sheetViews>
  <sheetFormatPr defaultColWidth="9.140625" defaultRowHeight="11.25"/>
  <cols>
    <col min="1" max="1" width="5.28515625" style="46" bestFit="1" customWidth="1"/>
    <col min="2" max="2" width="32.85546875" style="21" bestFit="1" customWidth="1"/>
    <col min="3" max="5" width="11.140625" style="49" customWidth="1"/>
    <col min="6" max="6" width="15.28515625" style="46" customWidth="1"/>
    <col min="7" max="7" width="15.28515625" style="49" customWidth="1"/>
    <col min="8" max="8" width="2.85546875" style="46" bestFit="1" customWidth="1"/>
    <col min="9" max="11" width="9" style="49" customWidth="1"/>
    <col min="12" max="12" width="6" style="47" customWidth="1"/>
    <col min="13" max="14" width="10" style="185" bestFit="1" customWidth="1"/>
    <col min="15" max="15" width="10" style="185" customWidth="1"/>
    <col min="16" max="16" width="6" style="46" customWidth="1"/>
    <col min="17" max="17" width="59" style="46" customWidth="1"/>
    <col min="18" max="16384" width="9.140625" style="46"/>
  </cols>
  <sheetData>
    <row r="1" spans="1:18" ht="22.5" customHeight="1">
      <c r="B1" s="315" t="s">
        <v>233</v>
      </c>
      <c r="C1" s="315"/>
      <c r="D1" s="315"/>
      <c r="E1" s="315"/>
      <c r="Q1" s="314" t="s">
        <v>165</v>
      </c>
    </row>
    <row r="2" spans="1:18" ht="11.25" customHeight="1">
      <c r="B2" s="361"/>
      <c r="C2" s="317" t="s">
        <v>175</v>
      </c>
      <c r="D2" s="317"/>
      <c r="E2" s="317"/>
      <c r="Q2" s="314"/>
    </row>
    <row r="3" spans="1:18" ht="22.5">
      <c r="B3" s="361"/>
      <c r="C3" s="256" t="s">
        <v>157</v>
      </c>
      <c r="D3" s="256" t="s">
        <v>158</v>
      </c>
      <c r="E3" s="278" t="s">
        <v>276</v>
      </c>
      <c r="Q3" s="314"/>
    </row>
    <row r="4" spans="1:18">
      <c r="B4" s="140" t="s">
        <v>65</v>
      </c>
      <c r="C4" s="20"/>
      <c r="D4" s="20"/>
      <c r="E4" s="20"/>
      <c r="Q4" s="225" t="s">
        <v>325</v>
      </c>
      <c r="R4" s="46" t="s">
        <v>305</v>
      </c>
    </row>
    <row r="5" spans="1:18">
      <c r="B5" s="141" t="s">
        <v>22</v>
      </c>
      <c r="C5" s="32">
        <f>I43</f>
        <v>2.9493697670745416</v>
      </c>
      <c r="D5" s="32">
        <f>J43</f>
        <v>3.2939456618064198</v>
      </c>
      <c r="E5" s="273">
        <f>K43</f>
        <v>5.6320815143722243</v>
      </c>
      <c r="F5" s="65"/>
      <c r="G5" s="64"/>
      <c r="H5" s="65"/>
      <c r="I5" s="64"/>
      <c r="J5" s="64"/>
      <c r="K5" s="234"/>
      <c r="L5" s="56"/>
      <c r="M5" s="186"/>
      <c r="N5" s="186"/>
      <c r="O5" s="186"/>
      <c r="Q5" s="55"/>
    </row>
    <row r="6" spans="1:18">
      <c r="B6" s="141" t="s">
        <v>29</v>
      </c>
      <c r="C6" s="32"/>
      <c r="D6" s="32"/>
      <c r="E6" s="32"/>
      <c r="F6" s="65"/>
      <c r="G6" s="64"/>
      <c r="H6" s="65"/>
      <c r="I6" s="64"/>
      <c r="J6" s="64"/>
      <c r="K6" s="234"/>
      <c r="L6" s="56"/>
      <c r="M6" s="186"/>
      <c r="N6" s="186"/>
      <c r="O6" s="186"/>
      <c r="Q6" s="55"/>
    </row>
    <row r="7" spans="1:18">
      <c r="B7" s="141" t="s">
        <v>38</v>
      </c>
      <c r="C7" s="32"/>
      <c r="D7" s="32"/>
      <c r="E7" s="32"/>
      <c r="F7" s="65"/>
      <c r="G7" s="64"/>
      <c r="H7" s="65"/>
      <c r="I7" s="64"/>
      <c r="J7" s="64"/>
      <c r="K7" s="234"/>
      <c r="L7" s="56"/>
      <c r="M7" s="186"/>
      <c r="N7" s="186"/>
      <c r="O7" s="186"/>
      <c r="Q7" s="55"/>
    </row>
    <row r="8" spans="1:18">
      <c r="B8" s="141" t="s">
        <v>40</v>
      </c>
      <c r="C8" s="32"/>
      <c r="D8" s="32"/>
      <c r="E8" s="32"/>
      <c r="F8" s="65"/>
      <c r="G8" s="64"/>
      <c r="H8" s="65"/>
      <c r="I8" s="64"/>
      <c r="J8" s="64"/>
      <c r="K8" s="234"/>
      <c r="L8" s="56"/>
      <c r="M8" s="186"/>
      <c r="N8" s="186"/>
      <c r="O8" s="186"/>
      <c r="Q8" s="55"/>
    </row>
    <row r="9" spans="1:18">
      <c r="B9" s="189" t="s">
        <v>64</v>
      </c>
      <c r="C9" s="33">
        <v>2.9</v>
      </c>
      <c r="D9" s="33">
        <v>3.3</v>
      </c>
      <c r="E9" s="300">
        <f>ROUND(MAX(E4:E8),1)</f>
        <v>5.6</v>
      </c>
      <c r="F9" s="65"/>
      <c r="G9" s="64"/>
      <c r="H9" s="65"/>
      <c r="I9" s="64"/>
      <c r="J9" s="64"/>
      <c r="K9" s="234"/>
      <c r="L9" s="56"/>
      <c r="M9" s="186"/>
      <c r="N9" s="186"/>
      <c r="O9" s="186"/>
      <c r="Q9" s="55"/>
    </row>
    <row r="10" spans="1:18">
      <c r="B10" s="65"/>
      <c r="C10" s="64"/>
      <c r="D10" s="64"/>
      <c r="E10" s="258"/>
      <c r="F10" s="65"/>
      <c r="G10" s="64"/>
      <c r="H10" s="65"/>
      <c r="I10" s="64"/>
      <c r="J10" s="64"/>
      <c r="K10" s="234"/>
      <c r="L10" s="56"/>
      <c r="M10" s="186"/>
      <c r="N10" s="186"/>
      <c r="O10" s="186"/>
      <c r="Q10" s="55"/>
    </row>
    <row r="11" spans="1:18" s="100" customFormat="1">
      <c r="A11" s="351" t="s">
        <v>65</v>
      </c>
      <c r="B11" s="350"/>
      <c r="C11" s="350"/>
      <c r="D11" s="350"/>
      <c r="E11" s="350"/>
      <c r="F11" s="350"/>
      <c r="G11" s="350"/>
      <c r="H11" s="350"/>
      <c r="I11" s="350"/>
      <c r="J11" s="350"/>
      <c r="K11" s="98"/>
      <c r="L11" s="98"/>
      <c r="M11" s="375" t="s">
        <v>31</v>
      </c>
      <c r="N11" s="375"/>
      <c r="O11" s="244"/>
      <c r="Q11" s="178"/>
    </row>
    <row r="12" spans="1:18" s="100" customFormat="1">
      <c r="A12" s="348" t="s">
        <v>0</v>
      </c>
      <c r="B12" s="355" t="s">
        <v>1</v>
      </c>
      <c r="C12" s="362" t="s">
        <v>231</v>
      </c>
      <c r="D12" s="362"/>
      <c r="E12" s="261"/>
      <c r="F12" s="355" t="s">
        <v>2</v>
      </c>
      <c r="G12" s="362" t="s">
        <v>3</v>
      </c>
      <c r="H12" s="367" t="s">
        <v>186</v>
      </c>
      <c r="I12" s="362" t="s">
        <v>176</v>
      </c>
      <c r="J12" s="362"/>
      <c r="K12" s="241"/>
      <c r="L12" s="101"/>
      <c r="M12" s="375"/>
      <c r="N12" s="375"/>
      <c r="O12" s="244"/>
      <c r="Q12" s="178"/>
    </row>
    <row r="13" spans="1:18" s="103" customFormat="1" ht="22.5">
      <c r="A13" s="348"/>
      <c r="B13" s="355"/>
      <c r="C13" s="122" t="s">
        <v>157</v>
      </c>
      <c r="D13" s="122" t="s">
        <v>158</v>
      </c>
      <c r="E13" s="122"/>
      <c r="F13" s="355"/>
      <c r="G13" s="362"/>
      <c r="H13" s="367"/>
      <c r="I13" s="122" t="s">
        <v>157</v>
      </c>
      <c r="J13" s="122" t="s">
        <v>158</v>
      </c>
      <c r="K13" s="242"/>
      <c r="L13" s="102"/>
      <c r="M13" s="375"/>
      <c r="N13" s="375"/>
      <c r="O13" s="244"/>
      <c r="Q13" s="160"/>
    </row>
    <row r="14" spans="1:18" s="100" customFormat="1">
      <c r="A14" s="355" t="s">
        <v>169</v>
      </c>
      <c r="B14" s="355"/>
      <c r="C14" s="355"/>
      <c r="D14" s="355"/>
      <c r="E14" s="355"/>
      <c r="F14" s="355"/>
      <c r="G14" s="355"/>
      <c r="H14" s="355"/>
      <c r="I14" s="355"/>
      <c r="J14" s="355"/>
      <c r="K14" s="101"/>
      <c r="L14" s="101"/>
      <c r="M14" s="187"/>
      <c r="N14" s="187"/>
      <c r="O14" s="245"/>
      <c r="Q14" s="178"/>
    </row>
    <row r="15" spans="1:18" s="100" customFormat="1">
      <c r="A15" s="355" t="s">
        <v>11</v>
      </c>
      <c r="B15" s="355"/>
      <c r="C15" s="355"/>
      <c r="D15" s="355"/>
      <c r="E15" s="355"/>
      <c r="F15" s="355"/>
      <c r="G15" s="355"/>
      <c r="H15" s="355"/>
      <c r="I15" s="355"/>
      <c r="J15" s="355"/>
      <c r="K15" s="101"/>
      <c r="L15" s="101"/>
      <c r="M15" s="188">
        <f>I15^2</f>
        <v>0</v>
      </c>
      <c r="N15" s="188">
        <f>J15^2</f>
        <v>0</v>
      </c>
      <c r="O15" s="244"/>
      <c r="Q15" s="178"/>
    </row>
    <row r="16" spans="1:18" s="100" customFormat="1">
      <c r="A16" s="348" t="s">
        <v>177</v>
      </c>
      <c r="B16" s="348"/>
      <c r="C16" s="348"/>
      <c r="D16" s="348"/>
      <c r="E16" s="348"/>
      <c r="F16" s="348"/>
      <c r="G16" s="348"/>
      <c r="H16" s="348"/>
      <c r="I16" s="106">
        <f>M16</f>
        <v>0</v>
      </c>
      <c r="J16" s="106">
        <f>N16</f>
        <v>0</v>
      </c>
      <c r="K16" s="107"/>
      <c r="L16" s="107"/>
      <c r="M16" s="181">
        <f>(SUM(M15:M15))^0.5</f>
        <v>0</v>
      </c>
      <c r="N16" s="181">
        <f>(SUM(N15:N15))^0.5</f>
        <v>0</v>
      </c>
      <c r="O16" s="195"/>
      <c r="Q16" s="178"/>
    </row>
    <row r="17" spans="1:17" s="100" customFormat="1">
      <c r="A17" s="348" t="s">
        <v>178</v>
      </c>
      <c r="B17" s="348"/>
      <c r="C17" s="348"/>
      <c r="D17" s="348"/>
      <c r="E17" s="348"/>
      <c r="F17" s="348"/>
      <c r="G17" s="348"/>
      <c r="H17" s="348"/>
      <c r="I17" s="106">
        <f>M17</f>
        <v>0</v>
      </c>
      <c r="J17" s="106">
        <f>N17</f>
        <v>0</v>
      </c>
      <c r="K17" s="107"/>
      <c r="L17" s="107"/>
      <c r="M17" s="181">
        <f>M16*1.96</f>
        <v>0</v>
      </c>
      <c r="N17" s="181">
        <f>N16*1.96</f>
        <v>0</v>
      </c>
      <c r="O17" s="195"/>
      <c r="Q17" s="178"/>
    </row>
    <row r="18" spans="1:17" s="100" customFormat="1">
      <c r="B18" s="108"/>
      <c r="C18" s="109"/>
      <c r="D18" s="109"/>
      <c r="E18" s="109"/>
      <c r="G18" s="109"/>
      <c r="I18" s="109"/>
      <c r="J18" s="109"/>
      <c r="K18" s="109"/>
      <c r="L18" s="110"/>
      <c r="M18" s="179"/>
      <c r="N18" s="179"/>
      <c r="O18" s="179"/>
      <c r="Q18" s="178"/>
    </row>
    <row r="19" spans="1:17" ht="11.25" customHeight="1">
      <c r="A19" s="314" t="s">
        <v>203</v>
      </c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M19" s="366" t="s">
        <v>31</v>
      </c>
      <c r="N19" s="366"/>
      <c r="O19" s="366"/>
      <c r="Q19" s="55"/>
    </row>
    <row r="20" spans="1:17" ht="11.25" customHeight="1">
      <c r="A20" s="315" t="s">
        <v>0</v>
      </c>
      <c r="B20" s="315" t="s">
        <v>1</v>
      </c>
      <c r="C20" s="326" t="s">
        <v>231</v>
      </c>
      <c r="D20" s="327"/>
      <c r="E20" s="328"/>
      <c r="F20" s="315" t="s">
        <v>2</v>
      </c>
      <c r="G20" s="317" t="s">
        <v>3</v>
      </c>
      <c r="H20" s="357" t="s">
        <v>4</v>
      </c>
      <c r="I20" s="372" t="s">
        <v>176</v>
      </c>
      <c r="J20" s="372"/>
      <c r="K20" s="372"/>
      <c r="L20" s="16"/>
      <c r="M20" s="366"/>
      <c r="N20" s="366"/>
      <c r="O20" s="366"/>
      <c r="Q20" s="55"/>
    </row>
    <row r="21" spans="1:17" ht="22.5">
      <c r="A21" s="315"/>
      <c r="B21" s="315"/>
      <c r="C21" s="233" t="s">
        <v>302</v>
      </c>
      <c r="D21" s="233" t="s">
        <v>301</v>
      </c>
      <c r="E21" s="278" t="s">
        <v>276</v>
      </c>
      <c r="F21" s="315"/>
      <c r="G21" s="317"/>
      <c r="H21" s="357"/>
      <c r="I21" s="233" t="s">
        <v>302</v>
      </c>
      <c r="J21" s="233" t="s">
        <v>301</v>
      </c>
      <c r="K21" s="278" t="s">
        <v>276</v>
      </c>
      <c r="L21" s="54"/>
      <c r="M21" s="366"/>
      <c r="N21" s="366"/>
      <c r="O21" s="366"/>
      <c r="Q21" s="55"/>
    </row>
    <row r="22" spans="1:17" ht="11.25" customHeight="1">
      <c r="A22" s="337" t="s">
        <v>169</v>
      </c>
      <c r="B22" s="338"/>
      <c r="C22" s="338"/>
      <c r="D22" s="338"/>
      <c r="E22" s="338"/>
      <c r="F22" s="338"/>
      <c r="G22" s="338"/>
      <c r="H22" s="338"/>
      <c r="I22" s="338"/>
      <c r="J22" s="338"/>
      <c r="K22" s="339"/>
      <c r="L22" s="11"/>
      <c r="M22" s="182"/>
      <c r="N22" s="182"/>
      <c r="O22" s="182"/>
      <c r="Q22" s="55"/>
    </row>
    <row r="23" spans="1:17" ht="22.5">
      <c r="A23" s="3" t="str">
        <f>'CATR-Er'!A5</f>
        <v>A2-1a</v>
      </c>
      <c r="B23" s="59" t="str">
        <f>'CATR-Er'!B5</f>
        <v>Misalignment and pointing error of BS (for EIRP)</v>
      </c>
      <c r="C23" s="146">
        <f>'CATR-Er'!C5</f>
        <v>0.2</v>
      </c>
      <c r="D23" s="146">
        <f>'CATR-Er'!D5</f>
        <v>0.2</v>
      </c>
      <c r="E23" s="292">
        <f>'CATR-Er'!F5</f>
        <v>0.2</v>
      </c>
      <c r="F23" s="145" t="str">
        <f>'CATR-Er'!G5</f>
        <v>Exp. normal</v>
      </c>
      <c r="G23" s="146">
        <f>'CATR-Er'!H5</f>
        <v>2</v>
      </c>
      <c r="H23" s="145">
        <f>'CATR-Er'!I5</f>
        <v>1</v>
      </c>
      <c r="I23" s="2">
        <f t="shared" ref="I23:K28" si="0">C23/$G23</f>
        <v>0.1</v>
      </c>
      <c r="J23" s="2">
        <f t="shared" si="0"/>
        <v>0.1</v>
      </c>
      <c r="K23" s="249">
        <f t="shared" si="0"/>
        <v>0.1</v>
      </c>
      <c r="L23" s="17"/>
      <c r="M23" s="254">
        <f t="shared" ref="M23:M41" si="1">I23^2</f>
        <v>1.0000000000000002E-2</v>
      </c>
      <c r="N23" s="254">
        <f t="shared" ref="N23:O41" si="2">J23^2</f>
        <v>1.0000000000000002E-2</v>
      </c>
      <c r="O23" s="302">
        <f t="shared" si="2"/>
        <v>1.0000000000000002E-2</v>
      </c>
      <c r="Q23" s="247" t="s">
        <v>277</v>
      </c>
    </row>
    <row r="24" spans="1:17" ht="33.75">
      <c r="A24" s="3" t="str">
        <f>TE!A12</f>
        <v>C1-9</v>
      </c>
      <c r="B24" s="59" t="str">
        <f>TE!B12</f>
        <v>RF power measurement equipment standard uncertainty σ (dB) of the absolute level for a time domain wideband measurement for FR2</v>
      </c>
      <c r="C24" s="146">
        <f>TE!C12</f>
        <v>1.25</v>
      </c>
      <c r="D24" s="146">
        <f>TE!D12</f>
        <v>1.45</v>
      </c>
      <c r="E24" s="292">
        <f>TE!E12</f>
        <v>2.61</v>
      </c>
      <c r="F24" s="145" t="str">
        <f>TE!F12</f>
        <v>Gaussian</v>
      </c>
      <c r="G24" s="146">
        <f>TE!G12</f>
        <v>1</v>
      </c>
      <c r="H24" s="145">
        <f>'CATR-Er'!I16</f>
        <v>1</v>
      </c>
      <c r="I24" s="2">
        <f t="shared" si="0"/>
        <v>1.25</v>
      </c>
      <c r="J24" s="2">
        <f t="shared" si="0"/>
        <v>1.45</v>
      </c>
      <c r="K24" s="249">
        <f t="shared" si="0"/>
        <v>2.61</v>
      </c>
      <c r="L24" s="17"/>
      <c r="M24" s="254">
        <f t="shared" si="1"/>
        <v>1.5625</v>
      </c>
      <c r="N24" s="254">
        <f t="shared" si="2"/>
        <v>2.1025</v>
      </c>
      <c r="O24" s="302">
        <f t="shared" si="2"/>
        <v>6.8120999999999992</v>
      </c>
      <c r="Q24" s="247" t="s">
        <v>277</v>
      </c>
    </row>
    <row r="25" spans="1:17" ht="22.5">
      <c r="A25" s="3" t="str">
        <f>'CATR-Er'!A8</f>
        <v>A2-2a</v>
      </c>
      <c r="B25" s="59" t="str">
        <f>'CATR-Er'!B8</f>
        <v>Standing wave between BS and test range antenna</v>
      </c>
      <c r="C25" s="146">
        <f>'CATR-Er'!C8</f>
        <v>0.03</v>
      </c>
      <c r="D25" s="146">
        <f>'CATR-Er'!D8</f>
        <v>0.03</v>
      </c>
      <c r="E25" s="292">
        <f>'CATR-Er'!F8</f>
        <v>0.21</v>
      </c>
      <c r="F25" s="145" t="str">
        <f>'CATR-Er'!G8</f>
        <v>U-shaped</v>
      </c>
      <c r="G25" s="146">
        <f>'CATR-Er'!H8</f>
        <v>1.4142135623730951</v>
      </c>
      <c r="H25" s="145">
        <f>'CATR-Er'!I8</f>
        <v>1</v>
      </c>
      <c r="I25" s="2">
        <f t="shared" si="0"/>
        <v>2.1213203435596423E-2</v>
      </c>
      <c r="J25" s="2">
        <f t="shared" si="0"/>
        <v>2.1213203435596423E-2</v>
      </c>
      <c r="K25" s="249">
        <f t="shared" si="0"/>
        <v>0.14849242404917495</v>
      </c>
      <c r="L25" s="17"/>
      <c r="M25" s="254">
        <f t="shared" si="1"/>
        <v>4.4999999999999988E-4</v>
      </c>
      <c r="N25" s="254">
        <f t="shared" si="2"/>
        <v>4.4999999999999988E-4</v>
      </c>
      <c r="O25" s="302">
        <f t="shared" si="2"/>
        <v>2.2049999999999993E-2</v>
      </c>
      <c r="Q25" s="55"/>
    </row>
    <row r="26" spans="1:17" ht="22.5">
      <c r="A26" s="3" t="str">
        <f>'CATR-Er'!A9</f>
        <v>A2-3</v>
      </c>
      <c r="B26" s="59" t="str">
        <f>'CATR-Er'!B9</f>
        <v>RF leakage (SGH connector terminated &amp; test range antenna connector cable terminated)</v>
      </c>
      <c r="C26" s="146">
        <f>'CATR-Er'!C9</f>
        <v>0.01</v>
      </c>
      <c r="D26" s="146">
        <f>'CATR-Er'!D9</f>
        <v>0.01</v>
      </c>
      <c r="E26" s="292">
        <f>'CATR-Er'!F9</f>
        <v>1E-3</v>
      </c>
      <c r="F26" s="145" t="str">
        <f>'CATR-Er'!G9</f>
        <v>Gaussian</v>
      </c>
      <c r="G26" s="146">
        <f>'CATR-Er'!H9</f>
        <v>1</v>
      </c>
      <c r="H26" s="145">
        <f>'CATR-Er'!I9</f>
        <v>1</v>
      </c>
      <c r="I26" s="2">
        <f t="shared" si="0"/>
        <v>0.01</v>
      </c>
      <c r="J26" s="2">
        <f t="shared" si="0"/>
        <v>0.01</v>
      </c>
      <c r="K26" s="249">
        <f t="shared" si="0"/>
        <v>1E-3</v>
      </c>
      <c r="L26" s="17"/>
      <c r="M26" s="183">
        <f t="shared" si="1"/>
        <v>1E-4</v>
      </c>
      <c r="N26" s="183">
        <f t="shared" si="2"/>
        <v>1E-4</v>
      </c>
      <c r="O26" s="302">
        <f t="shared" si="2"/>
        <v>9.9999999999999995E-7</v>
      </c>
      <c r="Q26" s="55"/>
    </row>
    <row r="27" spans="1:17">
      <c r="A27" s="3" t="str">
        <f>'CATR-Er'!A10</f>
        <v>A2-4a</v>
      </c>
      <c r="B27" s="59" t="str">
        <f>'CATR-Er'!B10</f>
        <v>QZ ripple experienced by BS</v>
      </c>
      <c r="C27" s="146">
        <f>'CATR-Er'!C10</f>
        <v>0.4</v>
      </c>
      <c r="D27" s="146">
        <f>'CATR-Er'!D10</f>
        <v>0.4</v>
      </c>
      <c r="E27" s="292">
        <f>'CATR-Er'!F10</f>
        <v>0.4</v>
      </c>
      <c r="F27" s="145" t="str">
        <f>'CATR-Er'!G10</f>
        <v xml:space="preserve">Gaussian </v>
      </c>
      <c r="G27" s="146">
        <f>'CATR-Er'!H10</f>
        <v>1</v>
      </c>
      <c r="H27" s="145">
        <f>'CATR-Er'!I10</f>
        <v>1</v>
      </c>
      <c r="I27" s="2">
        <f t="shared" si="0"/>
        <v>0.4</v>
      </c>
      <c r="J27" s="2">
        <f t="shared" si="0"/>
        <v>0.4</v>
      </c>
      <c r="K27" s="249">
        <f t="shared" si="0"/>
        <v>0.4</v>
      </c>
      <c r="L27" s="17"/>
      <c r="M27" s="183">
        <f t="shared" si="1"/>
        <v>0.16000000000000003</v>
      </c>
      <c r="N27" s="183">
        <f t="shared" si="2"/>
        <v>0.16000000000000003</v>
      </c>
      <c r="O27" s="302">
        <f t="shared" si="2"/>
        <v>0.16000000000000003</v>
      </c>
      <c r="Q27" s="247" t="s">
        <v>277</v>
      </c>
    </row>
    <row r="28" spans="1:17">
      <c r="A28" s="3" t="str">
        <f>'CATR-Er'!A11</f>
        <v>A2-12</v>
      </c>
      <c r="B28" s="59" t="str">
        <f>'CATR-Er'!B11</f>
        <v>Frequency flatness of test system</v>
      </c>
      <c r="C28" s="146">
        <f>'CATR-Er'!C11</f>
        <v>0.25</v>
      </c>
      <c r="D28" s="146">
        <f>'CATR-Er'!D11</f>
        <v>0.25</v>
      </c>
      <c r="E28" s="292">
        <f>'CATR-Er'!F11</f>
        <v>0.25</v>
      </c>
      <c r="F28" s="145" t="str">
        <f>'CATR-Er'!G11</f>
        <v>Gaussian</v>
      </c>
      <c r="G28" s="146">
        <f>'CATR-Er'!H11</f>
        <v>1</v>
      </c>
      <c r="H28" s="145">
        <f>'CATR-Er'!I11</f>
        <v>1</v>
      </c>
      <c r="I28" s="2">
        <f t="shared" si="0"/>
        <v>0.25</v>
      </c>
      <c r="J28" s="2">
        <f t="shared" si="0"/>
        <v>0.25</v>
      </c>
      <c r="K28" s="249">
        <f t="shared" si="0"/>
        <v>0.25</v>
      </c>
      <c r="L28" s="17"/>
      <c r="M28" s="183">
        <f t="shared" si="1"/>
        <v>6.25E-2</v>
      </c>
      <c r="N28" s="183">
        <f t="shared" si="2"/>
        <v>6.25E-2</v>
      </c>
      <c r="O28" s="302">
        <f t="shared" si="2"/>
        <v>6.25E-2</v>
      </c>
      <c r="Q28" s="55"/>
    </row>
    <row r="29" spans="1:17" ht="11.25" customHeight="1">
      <c r="A29" s="337" t="s">
        <v>11</v>
      </c>
      <c r="B29" s="338"/>
      <c r="C29" s="338"/>
      <c r="D29" s="338"/>
      <c r="E29" s="338"/>
      <c r="F29" s="338"/>
      <c r="G29" s="338"/>
      <c r="H29" s="338"/>
      <c r="I29" s="338"/>
      <c r="J29" s="338"/>
      <c r="K29" s="339"/>
      <c r="L29" s="11"/>
      <c r="M29" s="182"/>
      <c r="N29" s="182"/>
      <c r="O29" s="182"/>
      <c r="Q29" s="55"/>
    </row>
    <row r="30" spans="1:17">
      <c r="A30" s="3" t="str">
        <f>TE!A7</f>
        <v>C1-3</v>
      </c>
      <c r="B30" s="59" t="str">
        <f>TE!B7</f>
        <v>Uncertainty of the network analyzer</v>
      </c>
      <c r="C30" s="146">
        <f>TE!C7</f>
        <v>0.3</v>
      </c>
      <c r="D30" s="146">
        <f>TE!D7</f>
        <v>0.3</v>
      </c>
      <c r="E30" s="292">
        <f>TE!E7</f>
        <v>0.85</v>
      </c>
      <c r="F30" s="145" t="str">
        <f>TE!F7</f>
        <v>Gaussian</v>
      </c>
      <c r="G30" s="146">
        <f>TE!G7</f>
        <v>1</v>
      </c>
      <c r="H30" s="145">
        <f>'CATR-Er'!I21</f>
        <v>1</v>
      </c>
      <c r="I30" s="2">
        <f t="shared" ref="I30:I41" si="3">C30/$G30</f>
        <v>0.3</v>
      </c>
      <c r="J30" s="2">
        <f t="shared" ref="J30:K41" si="4">D30/$G30</f>
        <v>0.3</v>
      </c>
      <c r="K30" s="249">
        <f t="shared" si="4"/>
        <v>0.85</v>
      </c>
      <c r="L30" s="17"/>
      <c r="M30" s="183">
        <f t="shared" si="1"/>
        <v>0.09</v>
      </c>
      <c r="N30" s="183">
        <f t="shared" si="2"/>
        <v>0.09</v>
      </c>
      <c r="O30" s="302">
        <f t="shared" si="2"/>
        <v>0.72249999999999992</v>
      </c>
      <c r="Q30" s="247" t="s">
        <v>277</v>
      </c>
    </row>
    <row r="31" spans="1:17" ht="22.5">
      <c r="A31" s="3" t="str">
        <f>'CATR-Er'!A23</f>
        <v>A2-5b</v>
      </c>
      <c r="B31" s="59" t="str">
        <f>'CATR-Er'!B23</f>
        <v>Mismatch of receiver chain for low power receiver</v>
      </c>
      <c r="C31" s="146">
        <f>'CATR-Er'!C23</f>
        <v>0.72</v>
      </c>
      <c r="D31" s="146">
        <f>'CATR-Er'!D23</f>
        <v>0.72</v>
      </c>
      <c r="E31" s="292">
        <f>'CATR-Er'!F23</f>
        <v>0.72</v>
      </c>
      <c r="F31" s="145" t="str">
        <f>'CATR-Er'!G23</f>
        <v>U-shaped</v>
      </c>
      <c r="G31" s="146">
        <f>'CATR-Er'!H23</f>
        <v>1.4142135623730951</v>
      </c>
      <c r="H31" s="145">
        <f>'CATR-Er'!I22</f>
        <v>1</v>
      </c>
      <c r="I31" s="2">
        <f t="shared" si="3"/>
        <v>0.50911688245431419</v>
      </c>
      <c r="J31" s="2">
        <f t="shared" si="4"/>
        <v>0.50911688245431419</v>
      </c>
      <c r="K31" s="249">
        <f t="shared" si="4"/>
        <v>0.50911688245431419</v>
      </c>
      <c r="L31" s="17"/>
      <c r="M31" s="183">
        <f t="shared" si="1"/>
        <v>0.25919999999999999</v>
      </c>
      <c r="N31" s="183">
        <f t="shared" si="2"/>
        <v>0.25919999999999999</v>
      </c>
      <c r="O31" s="302">
        <f t="shared" si="2"/>
        <v>0.25919999999999999</v>
      </c>
      <c r="Q31" s="247" t="s">
        <v>278</v>
      </c>
    </row>
    <row r="32" spans="1:17">
      <c r="A32" s="3" t="str">
        <f>'CATR-Er'!A24</f>
        <v>A2-6</v>
      </c>
      <c r="B32" s="59" t="str">
        <f>'CATR-Er'!B24</f>
        <v>Insertion loss of receiver chain</v>
      </c>
      <c r="C32" s="146">
        <f>'CATR-Er'!C24</f>
        <v>0</v>
      </c>
      <c r="D32" s="146">
        <f>'CATR-Er'!D24</f>
        <v>0</v>
      </c>
      <c r="E32" s="292">
        <f>'CATR-Er'!F24</f>
        <v>0.18</v>
      </c>
      <c r="F32" s="145" t="str">
        <f>'CATR-Er'!G24</f>
        <v>Rectangular</v>
      </c>
      <c r="G32" s="146">
        <f>'CATR-Er'!H24</f>
        <v>1.7320508075688772</v>
      </c>
      <c r="H32" s="145">
        <f>'CATR-Er'!I24</f>
        <v>1</v>
      </c>
      <c r="I32" s="2">
        <f t="shared" si="3"/>
        <v>0</v>
      </c>
      <c r="J32" s="2">
        <f t="shared" si="4"/>
        <v>0</v>
      </c>
      <c r="K32" s="249">
        <f t="shared" si="4"/>
        <v>0.10392304845413264</v>
      </c>
      <c r="L32" s="17"/>
      <c r="M32" s="183">
        <f t="shared" si="1"/>
        <v>0</v>
      </c>
      <c r="N32" s="183">
        <f t="shared" si="2"/>
        <v>0</v>
      </c>
      <c r="O32" s="302">
        <f t="shared" si="2"/>
        <v>1.0800000000000001E-2</v>
      </c>
      <c r="Q32" s="55"/>
    </row>
    <row r="33" spans="1:17" ht="22.5">
      <c r="A33" s="3" t="str">
        <f>'CATR-Er'!A25</f>
        <v>A2-3</v>
      </c>
      <c r="B33" s="59" t="str">
        <f>'CATR-Er'!B25</f>
        <v>RF leakage (SGH connector terminated &amp; test range antenna connector cable terminated)</v>
      </c>
      <c r="C33" s="146">
        <f>'CATR-Er'!C25</f>
        <v>0.01</v>
      </c>
      <c r="D33" s="146">
        <f>'CATR-Er'!D25</f>
        <v>0.01</v>
      </c>
      <c r="E33" s="292">
        <f>'CATR-Er'!F25</f>
        <v>0.01</v>
      </c>
      <c r="F33" s="145" t="str">
        <f>'CATR-Er'!G25</f>
        <v>Gaussian</v>
      </c>
      <c r="G33" s="146">
        <f>'CATR-Er'!H25</f>
        <v>1</v>
      </c>
      <c r="H33" s="145">
        <f>'CATR-Er'!I25</f>
        <v>1</v>
      </c>
      <c r="I33" s="2">
        <f t="shared" si="3"/>
        <v>0.01</v>
      </c>
      <c r="J33" s="2">
        <f t="shared" si="4"/>
        <v>0.01</v>
      </c>
      <c r="K33" s="249">
        <f t="shared" si="4"/>
        <v>0.01</v>
      </c>
      <c r="L33" s="17"/>
      <c r="M33" s="183">
        <f t="shared" si="1"/>
        <v>1E-4</v>
      </c>
      <c r="N33" s="183">
        <f t="shared" si="2"/>
        <v>1E-4</v>
      </c>
      <c r="O33" s="302">
        <f t="shared" si="2"/>
        <v>1E-4</v>
      </c>
      <c r="Q33" s="55"/>
    </row>
    <row r="34" spans="1:17" ht="22.5">
      <c r="A34" s="3" t="str">
        <f>'CATR-Er'!A26</f>
        <v>A2-7</v>
      </c>
      <c r="B34" s="59" t="str">
        <f>'CATR-Er'!B26</f>
        <v>Influence of the calibration antenna feed cable</v>
      </c>
      <c r="C34" s="146">
        <f>'CATR-Er'!C26</f>
        <v>0.21</v>
      </c>
      <c r="D34" s="146">
        <f>'CATR-Er'!D26</f>
        <v>0.28999999999999998</v>
      </c>
      <c r="E34" s="292">
        <f>'CATR-Er'!F26</f>
        <v>0.28999999999999998</v>
      </c>
      <c r="F34" s="145" t="str">
        <f>'CATR-Er'!G26</f>
        <v>U-shaped</v>
      </c>
      <c r="G34" s="146">
        <f>'CATR-Er'!H26</f>
        <v>1.4142135623730951</v>
      </c>
      <c r="H34" s="145">
        <f>'CATR-Er'!I26</f>
        <v>1</v>
      </c>
      <c r="I34" s="2">
        <f t="shared" si="3"/>
        <v>0.14849242404917495</v>
      </c>
      <c r="J34" s="2">
        <f t="shared" si="4"/>
        <v>0.20506096654409875</v>
      </c>
      <c r="K34" s="249">
        <f t="shared" si="4"/>
        <v>0.20506096654409875</v>
      </c>
      <c r="L34" s="17"/>
      <c r="M34" s="183">
        <f t="shared" si="1"/>
        <v>2.2049999999999993E-2</v>
      </c>
      <c r="N34" s="183">
        <f t="shared" si="2"/>
        <v>4.2049999999999983E-2</v>
      </c>
      <c r="O34" s="302">
        <f t="shared" si="2"/>
        <v>4.2049999999999983E-2</v>
      </c>
      <c r="Q34" s="55"/>
    </row>
    <row r="35" spans="1:17" ht="21.75" customHeight="1">
      <c r="A35" s="145" t="str">
        <f>TE!A8</f>
        <v>C1-4</v>
      </c>
      <c r="B35" s="59" t="str">
        <f>TE!B8</f>
        <v>Uncertainty of the absolute gain of the reference antenna</v>
      </c>
      <c r="C35" s="146">
        <f>TE!C8</f>
        <v>0.51961524227066314</v>
      </c>
      <c r="D35" s="146">
        <f>TE!D8</f>
        <v>0.51961524227066314</v>
      </c>
      <c r="E35" s="292">
        <f>TE!E8</f>
        <v>0.51961524227066314</v>
      </c>
      <c r="F35" s="145" t="str">
        <f>TE!F8</f>
        <v>Rectangular</v>
      </c>
      <c r="G35" s="146">
        <f>TE!G8</f>
        <v>1.7320508075688772</v>
      </c>
      <c r="H35" s="145">
        <f>'CATR-Er'!I27</f>
        <v>1</v>
      </c>
      <c r="I35" s="2">
        <f t="shared" si="3"/>
        <v>0.3</v>
      </c>
      <c r="J35" s="2">
        <f t="shared" si="4"/>
        <v>0.3</v>
      </c>
      <c r="K35" s="249">
        <f t="shared" si="4"/>
        <v>0.3</v>
      </c>
      <c r="L35" s="54"/>
      <c r="M35" s="183">
        <f t="shared" si="1"/>
        <v>0.09</v>
      </c>
      <c r="N35" s="183">
        <f t="shared" si="2"/>
        <v>0.09</v>
      </c>
      <c r="O35" s="302">
        <f t="shared" si="2"/>
        <v>0.09</v>
      </c>
      <c r="Q35" s="55"/>
    </row>
    <row r="36" spans="1:17">
      <c r="A36" s="3" t="str">
        <f>'CATR-Er'!A28</f>
        <v>A2-8</v>
      </c>
      <c r="B36" s="59" t="str">
        <f>'CATR-Er'!B28</f>
        <v>Misalignment positioning system</v>
      </c>
      <c r="C36" s="146">
        <f>'CATR-Er'!C28</f>
        <v>0</v>
      </c>
      <c r="D36" s="146">
        <f>'CATR-Er'!D28</f>
        <v>0</v>
      </c>
      <c r="E36" s="292">
        <f>'CATR-Er'!F28</f>
        <v>0</v>
      </c>
      <c r="F36" s="145" t="str">
        <f>'CATR-Er'!G28</f>
        <v xml:space="preserve">Exp. normal </v>
      </c>
      <c r="G36" s="146">
        <f>'CATR-Er'!H28</f>
        <v>2</v>
      </c>
      <c r="H36" s="145">
        <f>'CATR-Er'!I28</f>
        <v>1</v>
      </c>
      <c r="I36" s="2">
        <f t="shared" si="3"/>
        <v>0</v>
      </c>
      <c r="J36" s="2">
        <f t="shared" si="4"/>
        <v>0</v>
      </c>
      <c r="K36" s="249">
        <f t="shared" si="4"/>
        <v>0</v>
      </c>
      <c r="L36" s="17"/>
      <c r="M36" s="183">
        <f t="shared" si="1"/>
        <v>0</v>
      </c>
      <c r="N36" s="183">
        <f t="shared" si="2"/>
        <v>0</v>
      </c>
      <c r="O36" s="302">
        <f t="shared" si="2"/>
        <v>0</v>
      </c>
      <c r="Q36" s="55"/>
    </row>
    <row r="37" spans="1:17" ht="22.5">
      <c r="A37" s="3" t="str">
        <f>'CATR-Er'!A29</f>
        <v>A2-1b</v>
      </c>
      <c r="B37" s="59" t="str">
        <f>'CATR-Er'!B29</f>
        <v>Misalignment and pointing error of calibration antenna (for EIRP)</v>
      </c>
      <c r="C37" s="146">
        <f>'CATR-Er'!C29</f>
        <v>0</v>
      </c>
      <c r="D37" s="146">
        <f>'CATR-Er'!D29</f>
        <v>0</v>
      </c>
      <c r="E37" s="292">
        <f>'CATR-Er'!F29</f>
        <v>0</v>
      </c>
      <c r="F37" s="145" t="str">
        <f>'CATR-Er'!G29</f>
        <v>Exp. normal</v>
      </c>
      <c r="G37" s="146">
        <f>'CATR-Er'!H29</f>
        <v>2</v>
      </c>
      <c r="H37" s="145">
        <f>'CATR-Er'!I29</f>
        <v>1</v>
      </c>
      <c r="I37" s="2">
        <f t="shared" si="3"/>
        <v>0</v>
      </c>
      <c r="J37" s="2">
        <f t="shared" si="4"/>
        <v>0</v>
      </c>
      <c r="K37" s="249">
        <f t="shared" si="4"/>
        <v>0</v>
      </c>
      <c r="L37" s="17"/>
      <c r="M37" s="183">
        <f t="shared" si="1"/>
        <v>0</v>
      </c>
      <c r="N37" s="183">
        <f t="shared" si="2"/>
        <v>0</v>
      </c>
      <c r="O37" s="302">
        <f t="shared" si="2"/>
        <v>0</v>
      </c>
      <c r="Q37" s="55"/>
    </row>
    <row r="38" spans="1:17">
      <c r="A38" s="3" t="str">
        <f>'CATR-Er'!A30</f>
        <v>A2-9</v>
      </c>
      <c r="B38" s="59" t="str">
        <f>'CATR-Er'!B30</f>
        <v>Rotary joints</v>
      </c>
      <c r="C38" s="146">
        <f>'CATR-Er'!C30</f>
        <v>0</v>
      </c>
      <c r="D38" s="146">
        <f>'CATR-Er'!D30</f>
        <v>0</v>
      </c>
      <c r="E38" s="292">
        <f>'CATR-Er'!F30</f>
        <v>0</v>
      </c>
      <c r="F38" s="145" t="str">
        <f>'CATR-Er'!G30</f>
        <v>U-shaped</v>
      </c>
      <c r="G38" s="146">
        <f>'CATR-Er'!H30</f>
        <v>1.4142135623730951</v>
      </c>
      <c r="H38" s="145">
        <f>'CATR-Er'!I30</f>
        <v>1</v>
      </c>
      <c r="I38" s="2">
        <f t="shared" si="3"/>
        <v>0</v>
      </c>
      <c r="J38" s="2">
        <f t="shared" si="4"/>
        <v>0</v>
      </c>
      <c r="K38" s="249">
        <f t="shared" si="4"/>
        <v>0</v>
      </c>
      <c r="L38" s="17"/>
      <c r="M38" s="183">
        <f t="shared" si="1"/>
        <v>0</v>
      </c>
      <c r="N38" s="183">
        <f t="shared" si="2"/>
        <v>0</v>
      </c>
      <c r="O38" s="302">
        <f t="shared" si="2"/>
        <v>0</v>
      </c>
      <c r="Q38" s="55"/>
    </row>
    <row r="39" spans="1:17" ht="22.5">
      <c r="A39" s="3" t="str">
        <f>'CATR-Er'!A31</f>
        <v>A2-2b</v>
      </c>
      <c r="B39" s="59" t="str">
        <f>'CATR-Er'!B31</f>
        <v>Standing wave between calibration antenna and test range antenna</v>
      </c>
      <c r="C39" s="146">
        <f>'CATR-Er'!C31</f>
        <v>0.09</v>
      </c>
      <c r="D39" s="146">
        <f>'CATR-Er'!D31</f>
        <v>0.09</v>
      </c>
      <c r="E39" s="292">
        <f>'CATR-Er'!F31</f>
        <v>0.09</v>
      </c>
      <c r="F39" s="145" t="str">
        <f>'CATR-Er'!G31</f>
        <v>U-shaped</v>
      </c>
      <c r="G39" s="146">
        <f>'CATR-Er'!H31</f>
        <v>1.4142135623730951</v>
      </c>
      <c r="H39" s="145">
        <f>'CATR-Er'!I31</f>
        <v>1</v>
      </c>
      <c r="I39" s="2">
        <f t="shared" si="3"/>
        <v>6.3639610306789274E-2</v>
      </c>
      <c r="J39" s="2">
        <f t="shared" si="4"/>
        <v>6.3639610306789274E-2</v>
      </c>
      <c r="K39" s="249">
        <f t="shared" si="4"/>
        <v>6.3639610306789274E-2</v>
      </c>
      <c r="L39" s="17"/>
      <c r="M39" s="183">
        <f t="shared" si="1"/>
        <v>4.0499999999999998E-3</v>
      </c>
      <c r="N39" s="183">
        <f t="shared" si="2"/>
        <v>4.0499999999999998E-3</v>
      </c>
      <c r="O39" s="302">
        <f t="shared" si="2"/>
        <v>4.0499999999999998E-3</v>
      </c>
      <c r="Q39" s="55"/>
    </row>
    <row r="40" spans="1:17" ht="22.5">
      <c r="A40" s="3" t="str">
        <f>'CATR-Er'!A32</f>
        <v>A2-4b</v>
      </c>
      <c r="B40" s="59" t="str">
        <f>'CATR-Er'!B32</f>
        <v>QZ ripple experienced by calibration antenna (normal test conditions)</v>
      </c>
      <c r="C40" s="146">
        <f>'CATR-Er'!C32</f>
        <v>8.9999999999999993E-3</v>
      </c>
      <c r="D40" s="146">
        <f>'CATR-Er'!D32</f>
        <v>8.9999999999999993E-3</v>
      </c>
      <c r="E40" s="292">
        <f>'CATR-Er'!F32</f>
        <v>8.9999999999999993E-3</v>
      </c>
      <c r="F40" s="145" t="str">
        <f>'CATR-Er'!G32</f>
        <v>Gaussian</v>
      </c>
      <c r="G40" s="146">
        <f>'CATR-Er'!H32</f>
        <v>1</v>
      </c>
      <c r="H40" s="145">
        <f>'CATR-Er'!I32</f>
        <v>1</v>
      </c>
      <c r="I40" s="2">
        <f t="shared" si="3"/>
        <v>8.9999999999999993E-3</v>
      </c>
      <c r="J40" s="2">
        <f t="shared" si="4"/>
        <v>8.9999999999999993E-3</v>
      </c>
      <c r="K40" s="249">
        <f t="shared" si="4"/>
        <v>8.9999999999999993E-3</v>
      </c>
      <c r="L40" s="17"/>
      <c r="M40" s="183">
        <f t="shared" si="1"/>
        <v>8.099999999999999E-5</v>
      </c>
      <c r="N40" s="183">
        <f t="shared" si="2"/>
        <v>8.099999999999999E-5</v>
      </c>
      <c r="O40" s="302">
        <f t="shared" si="2"/>
        <v>8.099999999999999E-5</v>
      </c>
      <c r="Q40" s="55"/>
    </row>
    <row r="41" spans="1:17">
      <c r="A41" s="3" t="str">
        <f>'CATR-Er'!A33</f>
        <v>A2-11</v>
      </c>
      <c r="B41" s="59" t="str">
        <f>'CATR-Er'!B33</f>
        <v>Switching uncertainty</v>
      </c>
      <c r="C41" s="146">
        <f>'CATR-Er'!C33</f>
        <v>0.1</v>
      </c>
      <c r="D41" s="146">
        <f>'CATR-Er'!D33</f>
        <v>0.1</v>
      </c>
      <c r="E41" s="292">
        <f>'CATR-Er'!F33</f>
        <v>0.43</v>
      </c>
      <c r="F41" s="145" t="str">
        <f>'CATR-Er'!G33</f>
        <v>Rectangular</v>
      </c>
      <c r="G41" s="146">
        <f>'CATR-Er'!H33</f>
        <v>1.7320508075688772</v>
      </c>
      <c r="H41" s="145">
        <f>'CATR-Er'!I33</f>
        <v>1</v>
      </c>
      <c r="I41" s="2">
        <f t="shared" si="3"/>
        <v>5.7735026918962581E-2</v>
      </c>
      <c r="J41" s="2">
        <f t="shared" si="4"/>
        <v>5.7735026918962581E-2</v>
      </c>
      <c r="K41" s="249">
        <f t="shared" si="4"/>
        <v>0.2482606157515391</v>
      </c>
      <c r="L41" s="17"/>
      <c r="M41" s="183">
        <f t="shared" si="1"/>
        <v>3.333333333333334E-3</v>
      </c>
      <c r="N41" s="183">
        <f t="shared" si="2"/>
        <v>3.333333333333334E-3</v>
      </c>
      <c r="O41" s="302">
        <f t="shared" si="2"/>
        <v>6.1633333333333346E-2</v>
      </c>
      <c r="Q41" s="247" t="s">
        <v>277</v>
      </c>
    </row>
    <row r="42" spans="1:17">
      <c r="A42" s="371" t="s">
        <v>177</v>
      </c>
      <c r="B42" s="371"/>
      <c r="C42" s="371"/>
      <c r="D42" s="371"/>
      <c r="E42" s="371"/>
      <c r="F42" s="371"/>
      <c r="G42" s="371"/>
      <c r="H42" s="371"/>
      <c r="I42" s="144">
        <f t="shared" ref="I42:I43" si="5">M42</f>
        <v>1.5047804934053783</v>
      </c>
      <c r="J42" s="144">
        <f>N42</f>
        <v>1.6805845213298061</v>
      </c>
      <c r="K42" s="301">
        <f>O42</f>
        <v>2.8735109767205227</v>
      </c>
      <c r="L42" s="13"/>
      <c r="M42" s="183">
        <f>(SUM(M23:M41))^0.5</f>
        <v>1.5047804934053783</v>
      </c>
      <c r="N42" s="183">
        <f>(SUM(N23:N41))^0.5</f>
        <v>1.6805845213298061</v>
      </c>
      <c r="O42" s="302">
        <f>(SUM(O23:O41))^0.5</f>
        <v>2.8735109767205227</v>
      </c>
      <c r="Q42" s="55"/>
    </row>
    <row r="43" spans="1:17">
      <c r="A43" s="371" t="s">
        <v>178</v>
      </c>
      <c r="B43" s="371"/>
      <c r="C43" s="371"/>
      <c r="D43" s="371"/>
      <c r="E43" s="371"/>
      <c r="F43" s="371"/>
      <c r="G43" s="371"/>
      <c r="H43" s="371"/>
      <c r="I43" s="144">
        <f t="shared" si="5"/>
        <v>2.9493697670745416</v>
      </c>
      <c r="J43" s="144">
        <f>N43</f>
        <v>3.2939456618064198</v>
      </c>
      <c r="K43" s="301">
        <f>O43</f>
        <v>5.6320815143722243</v>
      </c>
      <c r="L43" s="13"/>
      <c r="M43" s="183">
        <f>M42*1.96</f>
        <v>2.9493697670745416</v>
      </c>
      <c r="N43" s="183">
        <f>N42*1.96</f>
        <v>3.2939456618064198</v>
      </c>
      <c r="O43" s="302">
        <f>O42*1.96</f>
        <v>5.6320815143722243</v>
      </c>
      <c r="Q43" s="55"/>
    </row>
    <row r="44" spans="1:17">
      <c r="B44" s="46"/>
      <c r="Q44" s="55"/>
    </row>
    <row r="45" spans="1:17" s="100" customFormat="1">
      <c r="A45" s="351" t="s">
        <v>29</v>
      </c>
      <c r="B45" s="351"/>
      <c r="C45" s="351"/>
      <c r="D45" s="351"/>
      <c r="E45" s="351"/>
      <c r="F45" s="351"/>
      <c r="G45" s="351"/>
      <c r="H45" s="351"/>
      <c r="I45" s="351"/>
      <c r="J45" s="351"/>
      <c r="K45" s="110"/>
      <c r="L45" s="110"/>
      <c r="M45" s="349" t="s">
        <v>31</v>
      </c>
      <c r="N45" s="349"/>
      <c r="O45" s="195"/>
      <c r="Q45" s="178"/>
    </row>
    <row r="46" spans="1:17" s="100" customFormat="1">
      <c r="A46" s="348" t="s">
        <v>0</v>
      </c>
      <c r="B46" s="348" t="s">
        <v>1</v>
      </c>
      <c r="C46" s="352" t="s">
        <v>231</v>
      </c>
      <c r="D46" s="352"/>
      <c r="E46" s="260"/>
      <c r="F46" s="348" t="s">
        <v>2</v>
      </c>
      <c r="G46" s="352" t="s">
        <v>3</v>
      </c>
      <c r="H46" s="353" t="s">
        <v>186</v>
      </c>
      <c r="I46" s="352" t="s">
        <v>176</v>
      </c>
      <c r="J46" s="352"/>
      <c r="K46" s="116"/>
      <c r="L46" s="111"/>
      <c r="M46" s="349"/>
      <c r="N46" s="349"/>
      <c r="O46" s="195"/>
      <c r="Q46" s="178"/>
    </row>
    <row r="47" spans="1:17" s="100" customFormat="1" ht="22.5">
      <c r="A47" s="348"/>
      <c r="B47" s="348"/>
      <c r="C47" s="106" t="s">
        <v>157</v>
      </c>
      <c r="D47" s="106" t="s">
        <v>158</v>
      </c>
      <c r="E47" s="106"/>
      <c r="F47" s="348"/>
      <c r="G47" s="352"/>
      <c r="H47" s="353"/>
      <c r="I47" s="106" t="s">
        <v>157</v>
      </c>
      <c r="J47" s="106" t="s">
        <v>158</v>
      </c>
      <c r="K47" s="107"/>
      <c r="L47" s="157"/>
      <c r="M47" s="349"/>
      <c r="N47" s="349"/>
      <c r="O47" s="195"/>
      <c r="Q47" s="178"/>
    </row>
    <row r="48" spans="1:17" s="100" customFormat="1">
      <c r="A48" s="348" t="s">
        <v>169</v>
      </c>
      <c r="B48" s="348"/>
      <c r="C48" s="348"/>
      <c r="D48" s="348"/>
      <c r="E48" s="348"/>
      <c r="F48" s="348"/>
      <c r="G48" s="348"/>
      <c r="H48" s="348"/>
      <c r="I48" s="348"/>
      <c r="J48" s="348"/>
      <c r="K48" s="111"/>
      <c r="L48" s="111"/>
      <c r="M48" s="184"/>
      <c r="N48" s="184"/>
      <c r="O48" s="196"/>
      <c r="Q48" s="178"/>
    </row>
    <row r="49" spans="1:17" s="100" customFormat="1">
      <c r="A49" s="348" t="s">
        <v>11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111"/>
      <c r="L49" s="111"/>
      <c r="M49" s="181">
        <f>I49^2</f>
        <v>0</v>
      </c>
      <c r="N49" s="181">
        <f>J49^2</f>
        <v>0</v>
      </c>
      <c r="O49" s="195"/>
      <c r="Q49" s="178"/>
    </row>
    <row r="50" spans="1:17" s="100" customFormat="1">
      <c r="A50" s="348" t="s">
        <v>177</v>
      </c>
      <c r="B50" s="348"/>
      <c r="C50" s="348"/>
      <c r="D50" s="348"/>
      <c r="E50" s="348"/>
      <c r="F50" s="348"/>
      <c r="G50" s="348"/>
      <c r="H50" s="348"/>
      <c r="I50" s="155">
        <f>M50</f>
        <v>0</v>
      </c>
      <c r="J50" s="155">
        <f>N50</f>
        <v>0</v>
      </c>
      <c r="K50" s="116"/>
      <c r="L50" s="116"/>
      <c r="M50" s="180">
        <f>(SUM(M49:M49))^0.5</f>
        <v>0</v>
      </c>
      <c r="N50" s="180">
        <f>(SUM(N49:N49))^0.5</f>
        <v>0</v>
      </c>
      <c r="O50" s="237"/>
      <c r="Q50" s="178"/>
    </row>
    <row r="51" spans="1:17" s="100" customFormat="1">
      <c r="A51" s="348" t="s">
        <v>178</v>
      </c>
      <c r="B51" s="348"/>
      <c r="C51" s="348"/>
      <c r="D51" s="348"/>
      <c r="E51" s="348"/>
      <c r="F51" s="348"/>
      <c r="G51" s="348"/>
      <c r="H51" s="348"/>
      <c r="I51" s="155">
        <f t="shared" ref="I51" si="6">M51</f>
        <v>0</v>
      </c>
      <c r="J51" s="155">
        <f>N51</f>
        <v>0</v>
      </c>
      <c r="K51" s="116"/>
      <c r="L51" s="116"/>
      <c r="M51" s="180">
        <f>M50*1.96</f>
        <v>0</v>
      </c>
      <c r="N51" s="180">
        <f>N50*1.96</f>
        <v>0</v>
      </c>
      <c r="O51" s="237"/>
      <c r="Q51" s="178"/>
    </row>
    <row r="52" spans="1:17" s="100" customFormat="1">
      <c r="C52" s="109"/>
      <c r="D52" s="109"/>
      <c r="E52" s="109"/>
      <c r="G52" s="109"/>
      <c r="I52" s="109"/>
      <c r="J52" s="109"/>
      <c r="K52" s="109"/>
      <c r="L52" s="110"/>
      <c r="M52" s="179"/>
      <c r="N52" s="179"/>
      <c r="O52" s="179"/>
      <c r="Q52" s="178"/>
    </row>
    <row r="53" spans="1:17" s="100" customFormat="1">
      <c r="A53" s="363" t="s">
        <v>34</v>
      </c>
      <c r="B53" s="363"/>
      <c r="C53" s="363"/>
      <c r="D53" s="363"/>
      <c r="E53" s="363"/>
      <c r="F53" s="363"/>
      <c r="G53" s="363"/>
      <c r="H53" s="363"/>
      <c r="I53" s="363"/>
      <c r="J53" s="363"/>
      <c r="K53" s="129"/>
      <c r="L53" s="129"/>
      <c r="M53" s="349" t="s">
        <v>31</v>
      </c>
      <c r="N53" s="349"/>
      <c r="O53" s="195"/>
      <c r="Q53" s="178"/>
    </row>
    <row r="54" spans="1:17" s="100" customFormat="1">
      <c r="A54" s="348" t="s">
        <v>0</v>
      </c>
      <c r="B54" s="348" t="s">
        <v>1</v>
      </c>
      <c r="C54" s="352" t="s">
        <v>231</v>
      </c>
      <c r="D54" s="352"/>
      <c r="E54" s="260"/>
      <c r="F54" s="348" t="s">
        <v>2</v>
      </c>
      <c r="G54" s="352" t="s">
        <v>3</v>
      </c>
      <c r="H54" s="353" t="s">
        <v>186</v>
      </c>
      <c r="I54" s="352" t="s">
        <v>176</v>
      </c>
      <c r="J54" s="352"/>
      <c r="K54" s="116"/>
      <c r="L54" s="111"/>
      <c r="M54" s="349"/>
      <c r="N54" s="349"/>
      <c r="O54" s="195"/>
      <c r="Q54" s="178"/>
    </row>
    <row r="55" spans="1:17" s="100" customFormat="1" ht="22.5">
      <c r="A55" s="348"/>
      <c r="B55" s="348"/>
      <c r="C55" s="106" t="s">
        <v>157</v>
      </c>
      <c r="D55" s="106" t="s">
        <v>158</v>
      </c>
      <c r="E55" s="106"/>
      <c r="F55" s="348"/>
      <c r="G55" s="352"/>
      <c r="H55" s="353"/>
      <c r="I55" s="106" t="s">
        <v>157</v>
      </c>
      <c r="J55" s="106" t="s">
        <v>158</v>
      </c>
      <c r="K55" s="107"/>
      <c r="L55" s="157"/>
      <c r="M55" s="349"/>
      <c r="N55" s="349"/>
      <c r="O55" s="195"/>
      <c r="Q55" s="178"/>
    </row>
    <row r="56" spans="1:17" s="100" customFormat="1">
      <c r="A56" s="351" t="s">
        <v>169</v>
      </c>
      <c r="B56" s="351"/>
      <c r="C56" s="351"/>
      <c r="D56" s="351"/>
      <c r="E56" s="351"/>
      <c r="F56" s="351"/>
      <c r="G56" s="351"/>
      <c r="H56" s="351"/>
      <c r="I56" s="351"/>
      <c r="J56" s="351"/>
      <c r="K56" s="110"/>
      <c r="L56" s="110"/>
      <c r="M56" s="184"/>
      <c r="N56" s="184"/>
      <c r="O56" s="196"/>
      <c r="Q56" s="178"/>
    </row>
    <row r="57" spans="1:17" s="100" customFormat="1">
      <c r="A57" s="351" t="s">
        <v>33</v>
      </c>
      <c r="B57" s="351"/>
      <c r="C57" s="351"/>
      <c r="D57" s="351"/>
      <c r="E57" s="351"/>
      <c r="F57" s="351"/>
      <c r="G57" s="351"/>
      <c r="H57" s="351"/>
      <c r="I57" s="351"/>
      <c r="J57" s="351"/>
      <c r="K57" s="110"/>
      <c r="L57" s="110"/>
      <c r="M57" s="181">
        <f>I57^2</f>
        <v>0</v>
      </c>
      <c r="N57" s="181">
        <f>J57^2</f>
        <v>0</v>
      </c>
      <c r="O57" s="195"/>
      <c r="Q57" s="178"/>
    </row>
    <row r="58" spans="1:17" s="100" customFormat="1">
      <c r="A58" s="348" t="s">
        <v>177</v>
      </c>
      <c r="B58" s="348"/>
      <c r="C58" s="348"/>
      <c r="D58" s="348"/>
      <c r="E58" s="348"/>
      <c r="F58" s="348"/>
      <c r="G58" s="348"/>
      <c r="H58" s="348"/>
      <c r="I58" s="155">
        <f>M58</f>
        <v>0</v>
      </c>
      <c r="J58" s="155">
        <f t="shared" ref="J58:J59" si="7">N58</f>
        <v>0</v>
      </c>
      <c r="K58" s="116"/>
      <c r="L58" s="116"/>
      <c r="M58" s="180">
        <f>(SUM(M57:M57))^0.5</f>
        <v>0</v>
      </c>
      <c r="N58" s="180">
        <f>(SUM(N57:N57))^0.5</f>
        <v>0</v>
      </c>
      <c r="O58" s="237"/>
      <c r="Q58" s="178"/>
    </row>
    <row r="59" spans="1:17" s="100" customFormat="1">
      <c r="A59" s="348" t="s">
        <v>178</v>
      </c>
      <c r="B59" s="348"/>
      <c r="C59" s="348"/>
      <c r="D59" s="348"/>
      <c r="E59" s="348"/>
      <c r="F59" s="348"/>
      <c r="G59" s="348"/>
      <c r="H59" s="348"/>
      <c r="I59" s="155">
        <f t="shared" ref="I59" si="8">M59</f>
        <v>0</v>
      </c>
      <c r="J59" s="155">
        <f t="shared" si="7"/>
        <v>0</v>
      </c>
      <c r="K59" s="116"/>
      <c r="L59" s="116"/>
      <c r="M59" s="180">
        <f>M58*1.96</f>
        <v>0</v>
      </c>
      <c r="N59" s="180">
        <f>N58*1.96</f>
        <v>0</v>
      </c>
      <c r="O59" s="237"/>
      <c r="Q59" s="178"/>
    </row>
    <row r="60" spans="1:17" s="100" customFormat="1">
      <c r="C60" s="109"/>
      <c r="D60" s="109"/>
      <c r="E60" s="109"/>
      <c r="G60" s="109"/>
      <c r="I60" s="109"/>
      <c r="J60" s="109"/>
      <c r="K60" s="109"/>
      <c r="L60" s="110"/>
      <c r="M60" s="179"/>
      <c r="N60" s="179"/>
      <c r="O60" s="179"/>
      <c r="Q60" s="178"/>
    </row>
    <row r="61" spans="1:17" s="100" customFormat="1">
      <c r="A61" s="351" t="s">
        <v>39</v>
      </c>
      <c r="B61" s="351"/>
      <c r="C61" s="351"/>
      <c r="D61" s="351"/>
      <c r="E61" s="351"/>
      <c r="F61" s="351"/>
      <c r="G61" s="351"/>
      <c r="H61" s="351"/>
      <c r="I61" s="351"/>
      <c r="J61" s="351"/>
      <c r="K61" s="110"/>
      <c r="L61" s="110"/>
      <c r="M61" s="349" t="s">
        <v>31</v>
      </c>
      <c r="N61" s="349"/>
      <c r="O61" s="195"/>
      <c r="Q61" s="178"/>
    </row>
    <row r="62" spans="1:17" s="100" customFormat="1">
      <c r="A62" s="348" t="s">
        <v>0</v>
      </c>
      <c r="B62" s="348" t="s">
        <v>1</v>
      </c>
      <c r="C62" s="352" t="s">
        <v>231</v>
      </c>
      <c r="D62" s="352"/>
      <c r="E62" s="260"/>
      <c r="F62" s="348" t="s">
        <v>2</v>
      </c>
      <c r="G62" s="352" t="s">
        <v>3</v>
      </c>
      <c r="H62" s="353" t="s">
        <v>186</v>
      </c>
      <c r="I62" s="352" t="s">
        <v>176</v>
      </c>
      <c r="J62" s="352"/>
      <c r="K62" s="116"/>
      <c r="L62" s="110"/>
      <c r="M62" s="349"/>
      <c r="N62" s="349"/>
      <c r="O62" s="195"/>
      <c r="Q62" s="178"/>
    </row>
    <row r="63" spans="1:17" s="100" customFormat="1" ht="22.5">
      <c r="A63" s="348"/>
      <c r="B63" s="348"/>
      <c r="C63" s="106" t="s">
        <v>157</v>
      </c>
      <c r="D63" s="106" t="s">
        <v>158</v>
      </c>
      <c r="E63" s="106"/>
      <c r="F63" s="348"/>
      <c r="G63" s="352"/>
      <c r="H63" s="353"/>
      <c r="I63" s="106" t="s">
        <v>157</v>
      </c>
      <c r="J63" s="106" t="s">
        <v>158</v>
      </c>
      <c r="K63" s="107"/>
      <c r="L63" s="110"/>
      <c r="M63" s="349"/>
      <c r="N63" s="349"/>
      <c r="O63" s="195"/>
      <c r="Q63" s="178"/>
    </row>
    <row r="64" spans="1:17" s="100" customFormat="1">
      <c r="A64" s="351" t="s">
        <v>169</v>
      </c>
      <c r="B64" s="351"/>
      <c r="C64" s="351"/>
      <c r="D64" s="351"/>
      <c r="E64" s="351"/>
      <c r="F64" s="351"/>
      <c r="G64" s="351"/>
      <c r="H64" s="351"/>
      <c r="I64" s="351"/>
      <c r="J64" s="351"/>
      <c r="K64" s="110"/>
      <c r="L64" s="110"/>
      <c r="M64" s="184"/>
      <c r="N64" s="184"/>
      <c r="O64" s="196"/>
      <c r="Q64" s="178"/>
    </row>
    <row r="65" spans="1:17" s="100" customFormat="1">
      <c r="A65" s="351" t="s">
        <v>33</v>
      </c>
      <c r="B65" s="351"/>
      <c r="C65" s="351"/>
      <c r="D65" s="351"/>
      <c r="E65" s="351"/>
      <c r="F65" s="351"/>
      <c r="G65" s="351"/>
      <c r="H65" s="351"/>
      <c r="I65" s="351"/>
      <c r="J65" s="351"/>
      <c r="K65" s="110"/>
      <c r="L65" s="110"/>
      <c r="M65" s="181">
        <f>I65^2</f>
        <v>0</v>
      </c>
      <c r="N65" s="181">
        <f>J65^2</f>
        <v>0</v>
      </c>
      <c r="O65" s="195"/>
      <c r="Q65" s="178"/>
    </row>
    <row r="66" spans="1:17" s="100" customFormat="1">
      <c r="A66" s="348" t="s">
        <v>177</v>
      </c>
      <c r="B66" s="348"/>
      <c r="C66" s="348"/>
      <c r="D66" s="348"/>
      <c r="E66" s="348"/>
      <c r="F66" s="348"/>
      <c r="G66" s="348"/>
      <c r="H66" s="348"/>
      <c r="I66" s="155">
        <f>M66</f>
        <v>0</v>
      </c>
      <c r="J66" s="155">
        <f t="shared" ref="J66:J67" si="9">N66</f>
        <v>0</v>
      </c>
      <c r="K66" s="116"/>
      <c r="L66" s="110"/>
      <c r="M66" s="180">
        <f>(SUM(M65:M65))^0.5</f>
        <v>0</v>
      </c>
      <c r="N66" s="180">
        <f>(SUM(N65:N65))^0.5</f>
        <v>0</v>
      </c>
      <c r="O66" s="237"/>
      <c r="Q66" s="178"/>
    </row>
    <row r="67" spans="1:17" s="100" customFormat="1">
      <c r="A67" s="348" t="s">
        <v>178</v>
      </c>
      <c r="B67" s="348"/>
      <c r="C67" s="348"/>
      <c r="D67" s="348"/>
      <c r="E67" s="348"/>
      <c r="F67" s="348"/>
      <c r="G67" s="348"/>
      <c r="H67" s="348"/>
      <c r="I67" s="155">
        <f t="shared" ref="I67" si="10">M67</f>
        <v>0</v>
      </c>
      <c r="J67" s="155">
        <f t="shared" si="9"/>
        <v>0</v>
      </c>
      <c r="K67" s="116"/>
      <c r="L67" s="110"/>
      <c r="M67" s="180">
        <f>M66*1.96</f>
        <v>0</v>
      </c>
      <c r="N67" s="180">
        <f>N66*1.96</f>
        <v>0</v>
      </c>
      <c r="O67" s="237"/>
      <c r="Q67" s="178"/>
    </row>
    <row r="68" spans="1:17">
      <c r="B68" s="46"/>
    </row>
    <row r="69" spans="1:17">
      <c r="B69" s="46"/>
    </row>
  </sheetData>
  <mergeCells count="69">
    <mergeCell ref="A29:K29"/>
    <mergeCell ref="A22:K22"/>
    <mergeCell ref="C20:E20"/>
    <mergeCell ref="F20:F21"/>
    <mergeCell ref="G20:G21"/>
    <mergeCell ref="I20:K20"/>
    <mergeCell ref="A16:H16"/>
    <mergeCell ref="A17:H17"/>
    <mergeCell ref="A19:K19"/>
    <mergeCell ref="H20:H21"/>
    <mergeCell ref="B1:E1"/>
    <mergeCell ref="C2:E2"/>
    <mergeCell ref="B2:B3"/>
    <mergeCell ref="A11:J11"/>
    <mergeCell ref="A14:J14"/>
    <mergeCell ref="A15:J15"/>
    <mergeCell ref="A12:A13"/>
    <mergeCell ref="I12:J12"/>
    <mergeCell ref="B12:B13"/>
    <mergeCell ref="C12:D12"/>
    <mergeCell ref="F12:F13"/>
    <mergeCell ref="G12:G13"/>
    <mergeCell ref="H12:H13"/>
    <mergeCell ref="A42:H42"/>
    <mergeCell ref="A43:H43"/>
    <mergeCell ref="A48:J48"/>
    <mergeCell ref="M11:N13"/>
    <mergeCell ref="M45:N47"/>
    <mergeCell ref="A46:A47"/>
    <mergeCell ref="B46:B47"/>
    <mergeCell ref="C46:D46"/>
    <mergeCell ref="F46:F47"/>
    <mergeCell ref="G46:G47"/>
    <mergeCell ref="H46:H47"/>
    <mergeCell ref="I46:J46"/>
    <mergeCell ref="A45:J45"/>
    <mergeCell ref="A20:A21"/>
    <mergeCell ref="B20:B21"/>
    <mergeCell ref="M19:O21"/>
    <mergeCell ref="M53:N55"/>
    <mergeCell ref="C54:D54"/>
    <mergeCell ref="F54:F55"/>
    <mergeCell ref="G54:G55"/>
    <mergeCell ref="H54:H55"/>
    <mergeCell ref="I54:J54"/>
    <mergeCell ref="A65:J65"/>
    <mergeCell ref="A49:J49"/>
    <mergeCell ref="A50:H50"/>
    <mergeCell ref="A51:H51"/>
    <mergeCell ref="A53:J53"/>
    <mergeCell ref="A56:J56"/>
    <mergeCell ref="A54:A55"/>
    <mergeCell ref="B54:B55"/>
    <mergeCell ref="Q1:Q3"/>
    <mergeCell ref="A66:H66"/>
    <mergeCell ref="A67:H67"/>
    <mergeCell ref="M61:N63"/>
    <mergeCell ref="A62:A63"/>
    <mergeCell ref="B62:B63"/>
    <mergeCell ref="C62:D62"/>
    <mergeCell ref="F62:F63"/>
    <mergeCell ref="G62:G63"/>
    <mergeCell ref="H62:H63"/>
    <mergeCell ref="I62:J62"/>
    <mergeCell ref="A61:J61"/>
    <mergeCell ref="A57:J57"/>
    <mergeCell ref="A58:H58"/>
    <mergeCell ref="A59:H59"/>
    <mergeCell ref="A64:J64"/>
  </mergeCells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zoomScaleNormal="100" workbookViewId="0">
      <selection activeCell="E3" sqref="E3"/>
    </sheetView>
  </sheetViews>
  <sheetFormatPr defaultColWidth="9.140625" defaultRowHeight="11.25"/>
  <cols>
    <col min="1" max="1" width="5.28515625" style="46" bestFit="1" customWidth="1"/>
    <col min="2" max="2" width="45.42578125" style="46" customWidth="1"/>
    <col min="3" max="5" width="12.42578125" style="49" customWidth="1"/>
    <col min="6" max="6" width="11.85546875" style="46" customWidth="1"/>
    <col min="7" max="7" width="11.85546875" style="49" customWidth="1"/>
    <col min="8" max="8" width="2.85546875" style="46" bestFit="1" customWidth="1"/>
    <col min="9" max="11" width="12" style="49" customWidth="1"/>
    <col min="12" max="12" width="4.140625" style="47" customWidth="1"/>
    <col min="13" max="14" width="10" style="185" bestFit="1" customWidth="1"/>
    <col min="15" max="15" width="10" style="185" customWidth="1"/>
    <col min="16" max="16" width="4.28515625" style="46" customWidth="1"/>
    <col min="17" max="17" width="41.28515625" style="46" customWidth="1"/>
    <col min="18" max="16384" width="9.140625" style="46"/>
  </cols>
  <sheetData>
    <row r="1" spans="1:17" ht="21.75" customHeight="1">
      <c r="B1" s="315" t="s">
        <v>234</v>
      </c>
      <c r="C1" s="315"/>
      <c r="D1" s="315"/>
      <c r="E1" s="315"/>
      <c r="F1" s="49"/>
      <c r="Q1" s="314" t="s">
        <v>165</v>
      </c>
    </row>
    <row r="2" spans="1:17" ht="11.25" customHeight="1">
      <c r="B2" s="314"/>
      <c r="C2" s="317" t="s">
        <v>175</v>
      </c>
      <c r="D2" s="317"/>
      <c r="E2" s="317"/>
      <c r="F2" s="49"/>
      <c r="Q2" s="314"/>
    </row>
    <row r="3" spans="1:17" ht="22.5">
      <c r="B3" s="314"/>
      <c r="C3" s="256" t="s">
        <v>157</v>
      </c>
      <c r="D3" s="256" t="s">
        <v>158</v>
      </c>
      <c r="E3" s="275" t="s">
        <v>276</v>
      </c>
      <c r="F3" s="49"/>
      <c r="Q3" s="314"/>
    </row>
    <row r="4" spans="1:17">
      <c r="B4" s="48" t="s">
        <v>65</v>
      </c>
      <c r="C4" s="20"/>
      <c r="D4" s="20"/>
      <c r="E4" s="20"/>
      <c r="F4" s="49"/>
      <c r="Q4" s="177" t="s">
        <v>259</v>
      </c>
    </row>
    <row r="5" spans="1:17">
      <c r="B5" s="190" t="s">
        <v>22</v>
      </c>
      <c r="C5" s="32">
        <f>I45</f>
        <v>2.107911262268884</v>
      </c>
      <c r="D5" s="32">
        <f>J45</f>
        <v>2.389773606348518</v>
      </c>
      <c r="E5" s="273">
        <f>K45</f>
        <v>4.6635751748202798</v>
      </c>
      <c r="F5" s="258"/>
      <c r="G5" s="64"/>
      <c r="H5" s="65"/>
      <c r="I5" s="64"/>
      <c r="J5" s="64"/>
      <c r="K5" s="234"/>
      <c r="L5" s="56"/>
      <c r="M5" s="186"/>
      <c r="N5" s="186"/>
      <c r="O5" s="186"/>
      <c r="Q5" s="55"/>
    </row>
    <row r="6" spans="1:17">
      <c r="B6" s="190" t="s">
        <v>29</v>
      </c>
      <c r="C6" s="32"/>
      <c r="D6" s="32"/>
      <c r="E6" s="32"/>
      <c r="F6" s="258"/>
      <c r="G6" s="64"/>
      <c r="H6" s="65"/>
      <c r="I6" s="64"/>
      <c r="J6" s="64"/>
      <c r="K6" s="234"/>
      <c r="L6" s="56"/>
      <c r="M6" s="186"/>
      <c r="N6" s="186"/>
      <c r="O6" s="186"/>
      <c r="Q6" s="55"/>
    </row>
    <row r="7" spans="1:17">
      <c r="B7" s="190" t="s">
        <v>38</v>
      </c>
      <c r="C7" s="32"/>
      <c r="D7" s="32"/>
      <c r="E7" s="32"/>
      <c r="F7" s="258"/>
      <c r="G7" s="64"/>
      <c r="H7" s="65"/>
      <c r="I7" s="64"/>
      <c r="J7" s="64"/>
      <c r="K7" s="234"/>
      <c r="L7" s="56"/>
      <c r="M7" s="186"/>
      <c r="N7" s="186"/>
      <c r="O7" s="186"/>
      <c r="Q7" s="55"/>
    </row>
    <row r="8" spans="1:17">
      <c r="B8" s="190" t="s">
        <v>40</v>
      </c>
      <c r="C8" s="32"/>
      <c r="D8" s="32"/>
      <c r="E8" s="32"/>
      <c r="F8" s="258"/>
      <c r="G8" s="64"/>
      <c r="H8" s="65"/>
      <c r="I8" s="64"/>
      <c r="J8" s="64"/>
      <c r="K8" s="234"/>
      <c r="L8" s="56"/>
      <c r="M8" s="186"/>
      <c r="N8" s="186"/>
      <c r="O8" s="186"/>
      <c r="Q8" s="55"/>
    </row>
    <row r="9" spans="1:17">
      <c r="B9" s="190" t="s">
        <v>221</v>
      </c>
      <c r="C9" s="32">
        <f>I86</f>
        <v>1.8481597910714682</v>
      </c>
      <c r="D9" s="32">
        <f>J86</f>
        <v>2.0827094404485069</v>
      </c>
      <c r="E9" s="273">
        <f>K86</f>
        <v>4.5001673983679016</v>
      </c>
      <c r="F9" s="258"/>
      <c r="G9" s="64"/>
      <c r="H9" s="65"/>
      <c r="I9" s="64"/>
      <c r="J9" s="64"/>
      <c r="K9" s="234"/>
      <c r="L9" s="56"/>
      <c r="M9" s="186"/>
      <c r="N9" s="186"/>
      <c r="O9" s="186"/>
      <c r="Q9" s="55"/>
    </row>
    <row r="10" spans="1:17">
      <c r="B10" s="189" t="s">
        <v>64</v>
      </c>
      <c r="C10" s="33">
        <v>2.1</v>
      </c>
      <c r="D10" s="33">
        <v>2.4</v>
      </c>
      <c r="E10" s="300">
        <f>ROUND(MAX(E4:E9),1)</f>
        <v>4.7</v>
      </c>
      <c r="F10" s="258"/>
      <c r="G10" s="64"/>
      <c r="H10" s="65"/>
      <c r="I10" s="64"/>
      <c r="J10" s="64"/>
      <c r="K10" s="234"/>
      <c r="L10" s="56"/>
      <c r="M10" s="186"/>
      <c r="N10" s="186"/>
      <c r="O10" s="186"/>
      <c r="Q10" s="55"/>
    </row>
    <row r="11" spans="1:17">
      <c r="B11" s="65"/>
      <c r="C11" s="64"/>
      <c r="D11" s="64"/>
      <c r="E11" s="258"/>
      <c r="F11" s="65"/>
      <c r="G11" s="64"/>
      <c r="H11" s="65"/>
      <c r="I11" s="64"/>
      <c r="J11" s="64"/>
      <c r="K11" s="234"/>
      <c r="L11" s="56"/>
      <c r="M11" s="186"/>
      <c r="N11" s="186"/>
      <c r="O11" s="186"/>
      <c r="Q11" s="55"/>
    </row>
    <row r="12" spans="1:17" s="100" customFormat="1">
      <c r="A12" s="351" t="s">
        <v>65</v>
      </c>
      <c r="B12" s="350"/>
      <c r="C12" s="350"/>
      <c r="D12" s="350"/>
      <c r="E12" s="350"/>
      <c r="F12" s="350"/>
      <c r="G12" s="350"/>
      <c r="H12" s="350"/>
      <c r="I12" s="350"/>
      <c r="J12" s="350"/>
      <c r="K12" s="98"/>
      <c r="L12" s="98"/>
      <c r="M12" s="375" t="s">
        <v>31</v>
      </c>
      <c r="N12" s="375"/>
      <c r="O12" s="244"/>
      <c r="Q12" s="178"/>
    </row>
    <row r="13" spans="1:17" s="100" customFormat="1">
      <c r="A13" s="348" t="s">
        <v>0</v>
      </c>
      <c r="B13" s="355" t="s">
        <v>1</v>
      </c>
      <c r="C13" s="362" t="s">
        <v>231</v>
      </c>
      <c r="D13" s="362"/>
      <c r="E13" s="261"/>
      <c r="F13" s="355" t="s">
        <v>2</v>
      </c>
      <c r="G13" s="362" t="s">
        <v>3</v>
      </c>
      <c r="H13" s="367" t="s">
        <v>186</v>
      </c>
      <c r="I13" s="362" t="s">
        <v>176</v>
      </c>
      <c r="J13" s="362"/>
      <c r="K13" s="241"/>
      <c r="L13" s="101"/>
      <c r="M13" s="375"/>
      <c r="N13" s="375"/>
      <c r="O13" s="244"/>
      <c r="Q13" s="178"/>
    </row>
    <row r="14" spans="1:17" s="103" customFormat="1" ht="22.5">
      <c r="A14" s="348"/>
      <c r="B14" s="355"/>
      <c r="C14" s="122" t="s">
        <v>157</v>
      </c>
      <c r="D14" s="122" t="s">
        <v>158</v>
      </c>
      <c r="E14" s="122"/>
      <c r="F14" s="355"/>
      <c r="G14" s="362"/>
      <c r="H14" s="367"/>
      <c r="I14" s="122" t="s">
        <v>157</v>
      </c>
      <c r="J14" s="122" t="s">
        <v>158</v>
      </c>
      <c r="K14" s="242"/>
      <c r="L14" s="102"/>
      <c r="M14" s="375"/>
      <c r="N14" s="375"/>
      <c r="O14" s="244"/>
      <c r="Q14" s="160"/>
    </row>
    <row r="15" spans="1:17" s="100" customFormat="1">
      <c r="A15" s="355" t="s">
        <v>169</v>
      </c>
      <c r="B15" s="355"/>
      <c r="C15" s="355"/>
      <c r="D15" s="355"/>
      <c r="E15" s="355"/>
      <c r="F15" s="355"/>
      <c r="G15" s="355"/>
      <c r="H15" s="355"/>
      <c r="I15" s="355"/>
      <c r="J15" s="355"/>
      <c r="K15" s="101"/>
      <c r="L15" s="101"/>
      <c r="M15" s="187"/>
      <c r="N15" s="187"/>
      <c r="O15" s="245"/>
      <c r="Q15" s="178"/>
    </row>
    <row r="16" spans="1:17" s="100" customFormat="1">
      <c r="A16" s="355" t="s">
        <v>11</v>
      </c>
      <c r="B16" s="355"/>
      <c r="C16" s="355"/>
      <c r="D16" s="355"/>
      <c r="E16" s="355"/>
      <c r="F16" s="355"/>
      <c r="G16" s="355"/>
      <c r="H16" s="355"/>
      <c r="I16" s="355"/>
      <c r="J16" s="355"/>
      <c r="K16" s="101"/>
      <c r="L16" s="101"/>
      <c r="M16" s="181">
        <f>I16^2</f>
        <v>0</v>
      </c>
      <c r="N16" s="181">
        <f>J16^2</f>
        <v>0</v>
      </c>
      <c r="O16" s="195"/>
      <c r="Q16" s="178"/>
    </row>
    <row r="17" spans="1:17" s="100" customFormat="1">
      <c r="A17" s="348" t="s">
        <v>177</v>
      </c>
      <c r="B17" s="348"/>
      <c r="C17" s="348"/>
      <c r="D17" s="348"/>
      <c r="E17" s="348"/>
      <c r="F17" s="348"/>
      <c r="G17" s="348"/>
      <c r="H17" s="348"/>
      <c r="I17" s="106">
        <f>M17</f>
        <v>0</v>
      </c>
      <c r="J17" s="106">
        <f>N17</f>
        <v>0</v>
      </c>
      <c r="K17" s="107"/>
      <c r="L17" s="107"/>
      <c r="M17" s="181">
        <f>(SUM(M16:M16))^0.5</f>
        <v>0</v>
      </c>
      <c r="N17" s="181">
        <f>(SUM(N16:N16))^0.5</f>
        <v>0</v>
      </c>
      <c r="O17" s="195"/>
      <c r="Q17" s="178"/>
    </row>
    <row r="18" spans="1:17" s="100" customFormat="1" ht="12" customHeight="1">
      <c r="A18" s="348" t="s">
        <v>178</v>
      </c>
      <c r="B18" s="348"/>
      <c r="C18" s="348"/>
      <c r="D18" s="348"/>
      <c r="E18" s="348"/>
      <c r="F18" s="348"/>
      <c r="G18" s="348"/>
      <c r="H18" s="348"/>
      <c r="I18" s="106">
        <f>M18</f>
        <v>0</v>
      </c>
      <c r="J18" s="106">
        <f>N18</f>
        <v>0</v>
      </c>
      <c r="K18" s="107"/>
      <c r="L18" s="107"/>
      <c r="M18" s="181">
        <f>M17*1.96</f>
        <v>0</v>
      </c>
      <c r="N18" s="181">
        <f>N17*1.96</f>
        <v>0</v>
      </c>
      <c r="O18" s="195"/>
      <c r="Q18" s="178"/>
    </row>
    <row r="19" spans="1:17">
      <c r="Q19" s="55"/>
    </row>
    <row r="20" spans="1:17" ht="11.25" customHeight="1">
      <c r="A20" s="382" t="s">
        <v>151</v>
      </c>
      <c r="B20" s="383"/>
      <c r="C20" s="383"/>
      <c r="D20" s="383"/>
      <c r="E20" s="383"/>
      <c r="F20" s="383"/>
      <c r="G20" s="383"/>
      <c r="H20" s="383"/>
      <c r="I20" s="383"/>
      <c r="J20" s="383"/>
      <c r="K20" s="384"/>
      <c r="M20" s="366" t="s">
        <v>31</v>
      </c>
      <c r="N20" s="366"/>
      <c r="O20" s="366"/>
      <c r="Q20" s="55"/>
    </row>
    <row r="21" spans="1:17" ht="11.25" customHeight="1">
      <c r="A21" s="315" t="s">
        <v>163</v>
      </c>
      <c r="B21" s="315" t="s">
        <v>1</v>
      </c>
      <c r="C21" s="326" t="s">
        <v>231</v>
      </c>
      <c r="D21" s="327"/>
      <c r="E21" s="328"/>
      <c r="F21" s="315" t="s">
        <v>2</v>
      </c>
      <c r="G21" s="317" t="s">
        <v>3</v>
      </c>
      <c r="H21" s="357" t="s">
        <v>4</v>
      </c>
      <c r="I21" s="379" t="s">
        <v>176</v>
      </c>
      <c r="J21" s="380"/>
      <c r="K21" s="381"/>
      <c r="L21" s="16"/>
      <c r="M21" s="366"/>
      <c r="N21" s="366"/>
      <c r="O21" s="366"/>
      <c r="Q21" s="55"/>
    </row>
    <row r="22" spans="1:17" ht="22.5">
      <c r="A22" s="315"/>
      <c r="B22" s="315"/>
      <c r="C22" s="233" t="s">
        <v>157</v>
      </c>
      <c r="D22" s="233" t="s">
        <v>158</v>
      </c>
      <c r="E22" s="275" t="s">
        <v>276</v>
      </c>
      <c r="F22" s="315"/>
      <c r="G22" s="317"/>
      <c r="H22" s="357"/>
      <c r="I22" s="233" t="s">
        <v>157</v>
      </c>
      <c r="J22" s="233" t="s">
        <v>158</v>
      </c>
      <c r="K22" s="275" t="s">
        <v>276</v>
      </c>
      <c r="L22" s="54"/>
      <c r="M22" s="366"/>
      <c r="N22" s="366"/>
      <c r="O22" s="366"/>
      <c r="Q22" s="55"/>
    </row>
    <row r="23" spans="1:17" ht="11.25" customHeight="1">
      <c r="A23" s="337" t="s">
        <v>169</v>
      </c>
      <c r="B23" s="338"/>
      <c r="C23" s="338"/>
      <c r="D23" s="338"/>
      <c r="E23" s="338"/>
      <c r="F23" s="338"/>
      <c r="G23" s="338"/>
      <c r="H23" s="338"/>
      <c r="I23" s="338"/>
      <c r="J23" s="338"/>
      <c r="K23" s="339"/>
      <c r="L23" s="11"/>
      <c r="M23" s="182"/>
      <c r="N23" s="182"/>
      <c r="O23" s="182"/>
      <c r="Q23" s="55"/>
    </row>
    <row r="24" spans="1:17">
      <c r="A24" s="145" t="str">
        <f>'CATR-Er'!A5</f>
        <v>A2-1a</v>
      </c>
      <c r="B24" s="60" t="str">
        <f>'CATR-Er'!B5</f>
        <v>Misalignment and pointing error of BS (for EIRP)</v>
      </c>
      <c r="C24" s="146">
        <f>'CATR-Er'!C5</f>
        <v>0.2</v>
      </c>
      <c r="D24" s="146">
        <f>'CATR-Er'!D5</f>
        <v>0.2</v>
      </c>
      <c r="E24" s="292">
        <f>'CATR-Er'!F5</f>
        <v>0.2</v>
      </c>
      <c r="F24" s="145" t="str">
        <f>'CATR-Er'!G5</f>
        <v>Exp. normal</v>
      </c>
      <c r="G24" s="146">
        <f>'CATR-Er'!H5</f>
        <v>2</v>
      </c>
      <c r="H24" s="145">
        <f>'CATR-Er'!I5</f>
        <v>1</v>
      </c>
      <c r="I24" s="2">
        <f t="shared" ref="I24:K29" si="0">C24/$G24</f>
        <v>0.1</v>
      </c>
      <c r="J24" s="2">
        <f t="shared" si="0"/>
        <v>0.1</v>
      </c>
      <c r="K24" s="249">
        <f t="shared" si="0"/>
        <v>0.1</v>
      </c>
      <c r="L24" s="17"/>
      <c r="M24" s="254">
        <f t="shared" ref="M24:M41" si="1">I24^2</f>
        <v>1.0000000000000002E-2</v>
      </c>
      <c r="N24" s="254">
        <f t="shared" ref="N24:O41" si="2">J24^2</f>
        <v>1.0000000000000002E-2</v>
      </c>
      <c r="O24" s="302">
        <f t="shared" si="2"/>
        <v>1.0000000000000002E-2</v>
      </c>
      <c r="Q24" s="55"/>
    </row>
    <row r="25" spans="1:17" ht="22.5">
      <c r="A25" s="145" t="str">
        <f>TE!A4</f>
        <v>C1-1</v>
      </c>
      <c r="B25" s="60" t="str">
        <f>TE!B4</f>
        <v>Uncertainty of the RF power measurement equipment (e.g. spectrum analyzer, power meter) - high power (EIRP, TRP)</v>
      </c>
      <c r="C25" s="146">
        <f>TE!C4</f>
        <v>0.5</v>
      </c>
      <c r="D25" s="146">
        <f>TE!D4</f>
        <v>0.7</v>
      </c>
      <c r="E25" s="292">
        <f>TE!E4</f>
        <v>2</v>
      </c>
      <c r="F25" s="145" t="str">
        <f>TE!F4</f>
        <v xml:space="preserve"> Gaussian</v>
      </c>
      <c r="G25" s="146">
        <f>TE!G4</f>
        <v>1</v>
      </c>
      <c r="H25" s="145">
        <f>'CATR-Er'!I7</f>
        <v>1</v>
      </c>
      <c r="I25" s="2">
        <f t="shared" si="0"/>
        <v>0.5</v>
      </c>
      <c r="J25" s="2">
        <f t="shared" si="0"/>
        <v>0.7</v>
      </c>
      <c r="K25" s="249">
        <f t="shared" si="0"/>
        <v>2</v>
      </c>
      <c r="L25" s="17"/>
      <c r="M25" s="254">
        <f t="shared" si="1"/>
        <v>0.25</v>
      </c>
      <c r="N25" s="254">
        <f t="shared" si="2"/>
        <v>0.48999999999999994</v>
      </c>
      <c r="O25" s="302">
        <f t="shared" si="2"/>
        <v>4</v>
      </c>
      <c r="Q25" s="247" t="s">
        <v>279</v>
      </c>
    </row>
    <row r="26" spans="1:17">
      <c r="A26" s="145" t="str">
        <f>'CATR-Er'!A8</f>
        <v>A2-2a</v>
      </c>
      <c r="B26" s="60" t="str">
        <f>'CATR-Er'!B8</f>
        <v>Standing wave between BS and test range antenna</v>
      </c>
      <c r="C26" s="146">
        <f>'CATR-Er'!C8</f>
        <v>0.03</v>
      </c>
      <c r="D26" s="146">
        <f>'CATR-Er'!D8</f>
        <v>0.03</v>
      </c>
      <c r="E26" s="292">
        <f>'CATR-Er'!F8</f>
        <v>0.21</v>
      </c>
      <c r="F26" s="145" t="str">
        <f>'CATR-Er'!G8</f>
        <v>U-shaped</v>
      </c>
      <c r="G26" s="146">
        <f>'CATR-Er'!H8</f>
        <v>1.4142135623730951</v>
      </c>
      <c r="H26" s="145">
        <f>'CATR-Er'!I8</f>
        <v>1</v>
      </c>
      <c r="I26" s="2">
        <f t="shared" si="0"/>
        <v>2.1213203435596423E-2</v>
      </c>
      <c r="J26" s="2">
        <f t="shared" si="0"/>
        <v>2.1213203435596423E-2</v>
      </c>
      <c r="K26" s="249">
        <f t="shared" si="0"/>
        <v>0.14849242404917495</v>
      </c>
      <c r="L26" s="17"/>
      <c r="M26" s="254">
        <f t="shared" si="1"/>
        <v>4.4999999999999988E-4</v>
      </c>
      <c r="N26" s="254">
        <f t="shared" si="2"/>
        <v>4.4999999999999988E-4</v>
      </c>
      <c r="O26" s="302">
        <f t="shared" si="2"/>
        <v>2.2049999999999993E-2</v>
      </c>
      <c r="Q26" s="55"/>
    </row>
    <row r="27" spans="1:17" ht="22.5">
      <c r="A27" s="145" t="str">
        <f>'CATR-Er'!A9</f>
        <v>A2-3</v>
      </c>
      <c r="B27" s="60" t="str">
        <f>'CATR-Er'!B9</f>
        <v>RF leakage (SGH connector terminated &amp; test range antenna connector cable terminated)</v>
      </c>
      <c r="C27" s="146">
        <f>'CATR-Er'!C9</f>
        <v>0.01</v>
      </c>
      <c r="D27" s="146">
        <f>'CATR-Er'!D9</f>
        <v>0.01</v>
      </c>
      <c r="E27" s="292">
        <f>'CATR-Er'!F9</f>
        <v>1E-3</v>
      </c>
      <c r="F27" s="145" t="str">
        <f>'CATR-Er'!G9</f>
        <v>Gaussian</v>
      </c>
      <c r="G27" s="146">
        <f>'CATR-Er'!H9</f>
        <v>1</v>
      </c>
      <c r="H27" s="145">
        <f>'CATR-Er'!I9</f>
        <v>1</v>
      </c>
      <c r="I27" s="2">
        <f t="shared" si="0"/>
        <v>0.01</v>
      </c>
      <c r="J27" s="2">
        <f t="shared" si="0"/>
        <v>0.01</v>
      </c>
      <c r="K27" s="249">
        <f t="shared" si="0"/>
        <v>1E-3</v>
      </c>
      <c r="L27" s="17"/>
      <c r="M27" s="254">
        <f t="shared" si="1"/>
        <v>1E-4</v>
      </c>
      <c r="N27" s="254">
        <f t="shared" si="2"/>
        <v>1E-4</v>
      </c>
      <c r="O27" s="302">
        <f t="shared" si="2"/>
        <v>9.9999999999999995E-7</v>
      </c>
      <c r="Q27" s="55"/>
    </row>
    <row r="28" spans="1:17">
      <c r="A28" s="145" t="str">
        <f>'CATR-Er'!A10</f>
        <v>A2-4a</v>
      </c>
      <c r="B28" s="60" t="str">
        <f>'CATR-Er'!B10</f>
        <v>QZ ripple experienced by BS</v>
      </c>
      <c r="C28" s="146">
        <f>'CATR-Er'!C10</f>
        <v>0.4</v>
      </c>
      <c r="D28" s="146">
        <f>'CATR-Er'!D10</f>
        <v>0.4</v>
      </c>
      <c r="E28" s="292">
        <f>'CATR-Er'!F10</f>
        <v>0.4</v>
      </c>
      <c r="F28" s="145" t="str">
        <f>'CATR-Er'!G10</f>
        <v xml:space="preserve">Gaussian </v>
      </c>
      <c r="G28" s="146">
        <f>'CATR-Er'!H10</f>
        <v>1</v>
      </c>
      <c r="H28" s="145">
        <f>'CATR-Er'!I10</f>
        <v>1</v>
      </c>
      <c r="I28" s="2">
        <f t="shared" si="0"/>
        <v>0.4</v>
      </c>
      <c r="J28" s="2">
        <f t="shared" si="0"/>
        <v>0.4</v>
      </c>
      <c r="K28" s="249">
        <f t="shared" si="0"/>
        <v>0.4</v>
      </c>
      <c r="L28" s="17"/>
      <c r="M28" s="254">
        <f t="shared" si="1"/>
        <v>0.16000000000000003</v>
      </c>
      <c r="N28" s="254">
        <f t="shared" si="2"/>
        <v>0.16000000000000003</v>
      </c>
      <c r="O28" s="302">
        <f t="shared" si="2"/>
        <v>0.16000000000000003</v>
      </c>
      <c r="Q28" s="247" t="s">
        <v>277</v>
      </c>
    </row>
    <row r="29" spans="1:17">
      <c r="A29" s="145" t="str">
        <f>'CATR-Er'!A11</f>
        <v>A2-12</v>
      </c>
      <c r="B29" s="60" t="str">
        <f>'CATR-Er'!B11</f>
        <v>Frequency flatness of test system</v>
      </c>
      <c r="C29" s="146">
        <f>'CATR-Er'!C11</f>
        <v>0.25</v>
      </c>
      <c r="D29" s="146">
        <f>'CATR-Er'!D11</f>
        <v>0.25</v>
      </c>
      <c r="E29" s="292">
        <f>'CATR-Er'!F11</f>
        <v>0.25</v>
      </c>
      <c r="F29" s="145" t="str">
        <f>'CATR-Er'!G11</f>
        <v>Gaussian</v>
      </c>
      <c r="G29" s="146">
        <f>'CATR-Er'!H11</f>
        <v>1</v>
      </c>
      <c r="H29" s="145">
        <f>'CATR-Er'!I11</f>
        <v>1</v>
      </c>
      <c r="I29" s="2">
        <f t="shared" si="0"/>
        <v>0.25</v>
      </c>
      <c r="J29" s="2">
        <f t="shared" si="0"/>
        <v>0.25</v>
      </c>
      <c r="K29" s="249">
        <f t="shared" si="0"/>
        <v>0.25</v>
      </c>
      <c r="L29" s="17"/>
      <c r="M29" s="254">
        <f t="shared" si="1"/>
        <v>6.25E-2</v>
      </c>
      <c r="N29" s="254">
        <f t="shared" si="2"/>
        <v>6.25E-2</v>
      </c>
      <c r="O29" s="302">
        <f t="shared" si="2"/>
        <v>6.25E-2</v>
      </c>
      <c r="Q29" s="55"/>
    </row>
    <row r="30" spans="1:17" ht="11.25" customHeight="1">
      <c r="A30" s="358" t="s">
        <v>11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60"/>
      <c r="L30" s="11"/>
      <c r="M30" s="182"/>
      <c r="N30" s="182"/>
      <c r="O30" s="182"/>
      <c r="Q30" s="55"/>
    </row>
    <row r="31" spans="1:17">
      <c r="A31" s="145" t="str">
        <f>'CATR-Er'!A21</f>
        <v>C1-3</v>
      </c>
      <c r="B31" s="59" t="str">
        <f>'CATR-Er'!B21</f>
        <v>Uncertainty of the network analyzer</v>
      </c>
      <c r="C31" s="146">
        <f>TE!C7</f>
        <v>0.3</v>
      </c>
      <c r="D31" s="146">
        <f>TE!D7</f>
        <v>0.3</v>
      </c>
      <c r="E31" s="292">
        <f>TE!E7</f>
        <v>0.85</v>
      </c>
      <c r="F31" s="145" t="str">
        <f>'CATR-Er'!G21</f>
        <v xml:space="preserve"> Gaussian</v>
      </c>
      <c r="G31" s="146">
        <f>'CATR-Er'!H21</f>
        <v>1</v>
      </c>
      <c r="H31" s="145">
        <f>'CATR-Er'!I21</f>
        <v>1</v>
      </c>
      <c r="I31" s="2">
        <f t="shared" ref="I31:I41" si="3">C31/$G31</f>
        <v>0.3</v>
      </c>
      <c r="J31" s="2">
        <f t="shared" ref="J31:K41" si="4">D31/$G31</f>
        <v>0.3</v>
      </c>
      <c r="K31" s="249">
        <f t="shared" si="4"/>
        <v>0.85</v>
      </c>
      <c r="L31" s="17"/>
      <c r="M31" s="183">
        <f t="shared" si="1"/>
        <v>0.09</v>
      </c>
      <c r="N31" s="183">
        <f t="shared" si="2"/>
        <v>0.09</v>
      </c>
      <c r="O31" s="302">
        <f t="shared" si="2"/>
        <v>0.72249999999999992</v>
      </c>
      <c r="Q31" s="247" t="s">
        <v>277</v>
      </c>
    </row>
    <row r="32" spans="1:17" ht="22.5">
      <c r="A32" s="145" t="str">
        <f>'CATR-Er'!A22</f>
        <v>A2-5a</v>
      </c>
      <c r="B32" s="59" t="str">
        <f>'CATR-Er'!B22</f>
        <v>Mismatch of receiver chain between receiving antenna and measurement receiver</v>
      </c>
      <c r="C32" s="146">
        <f>'CATR-Er'!C22</f>
        <v>0.43</v>
      </c>
      <c r="D32" s="146">
        <f>'CATR-Er'!D22</f>
        <v>0.56999999999999995</v>
      </c>
      <c r="E32" s="292">
        <f>'CATR-Er'!F22</f>
        <v>0.56999999999999995</v>
      </c>
      <c r="F32" s="145" t="str">
        <f>'CATR-Er'!G22</f>
        <v>U-shaped</v>
      </c>
      <c r="G32" s="146">
        <f>'CATR-Er'!H22</f>
        <v>1.4142135623730951</v>
      </c>
      <c r="H32" s="145">
        <v>1</v>
      </c>
      <c r="I32" s="2">
        <f t="shared" si="3"/>
        <v>0.30405591591021541</v>
      </c>
      <c r="J32" s="2">
        <f t="shared" si="4"/>
        <v>0.40305086527633205</v>
      </c>
      <c r="K32" s="249">
        <f t="shared" si="4"/>
        <v>0.40305086527633205</v>
      </c>
      <c r="L32" s="17"/>
      <c r="M32" s="183">
        <f t="shared" si="1"/>
        <v>9.2449999999999991E-2</v>
      </c>
      <c r="N32" s="183">
        <f t="shared" si="2"/>
        <v>0.16244999999999996</v>
      </c>
      <c r="O32" s="302">
        <f t="shared" si="2"/>
        <v>0.16244999999999996</v>
      </c>
      <c r="Q32" s="247" t="s">
        <v>277</v>
      </c>
    </row>
    <row r="33" spans="1:17">
      <c r="A33" s="145" t="str">
        <f>'CATR-Er'!A24</f>
        <v>A2-6</v>
      </c>
      <c r="B33" s="59" t="str">
        <f>'CATR-Er'!B24</f>
        <v>Insertion loss of receiver chain</v>
      </c>
      <c r="C33" s="146">
        <f>'CATR-Er'!C24</f>
        <v>0</v>
      </c>
      <c r="D33" s="146">
        <f>'CATR-Er'!D24</f>
        <v>0</v>
      </c>
      <c r="E33" s="292">
        <f>'CATR-Er'!F24</f>
        <v>0.18</v>
      </c>
      <c r="F33" s="145" t="str">
        <f>'CATR-Er'!G24</f>
        <v>Rectangular</v>
      </c>
      <c r="G33" s="146">
        <f>'CATR-Er'!H24</f>
        <v>1.7320508075688772</v>
      </c>
      <c r="H33" s="145">
        <f>'CATR-Er'!I24</f>
        <v>1</v>
      </c>
      <c r="I33" s="2">
        <f t="shared" si="3"/>
        <v>0</v>
      </c>
      <c r="J33" s="2">
        <f t="shared" si="4"/>
        <v>0</v>
      </c>
      <c r="K33" s="249">
        <f t="shared" si="4"/>
        <v>0.10392304845413264</v>
      </c>
      <c r="L33" s="17"/>
      <c r="M33" s="183">
        <f t="shared" si="1"/>
        <v>0</v>
      </c>
      <c r="N33" s="183">
        <f t="shared" si="2"/>
        <v>0</v>
      </c>
      <c r="O33" s="302">
        <f t="shared" si="2"/>
        <v>1.0800000000000001E-2</v>
      </c>
      <c r="Q33" s="55"/>
    </row>
    <row r="34" spans="1:17" ht="22.5">
      <c r="A34" s="145" t="str">
        <f>'CATR-Er'!A25</f>
        <v>A2-3</v>
      </c>
      <c r="B34" s="59" t="str">
        <f>'CATR-Er'!B25</f>
        <v>RF leakage (SGH connector terminated &amp; test range antenna connector cable terminated)</v>
      </c>
      <c r="C34" s="146">
        <f>'CATR-Er'!C25</f>
        <v>0.01</v>
      </c>
      <c r="D34" s="146">
        <f>'CATR-Er'!D25</f>
        <v>0.01</v>
      </c>
      <c r="E34" s="292">
        <f>'CATR-Er'!F25</f>
        <v>0.01</v>
      </c>
      <c r="F34" s="145" t="str">
        <f>'CATR-Er'!G25</f>
        <v>Gaussian</v>
      </c>
      <c r="G34" s="146">
        <f>'CATR-Er'!H25</f>
        <v>1</v>
      </c>
      <c r="H34" s="145">
        <f>'CATR-Er'!I25</f>
        <v>1</v>
      </c>
      <c r="I34" s="2">
        <f t="shared" si="3"/>
        <v>0.01</v>
      </c>
      <c r="J34" s="2">
        <f t="shared" si="4"/>
        <v>0.01</v>
      </c>
      <c r="K34" s="249">
        <f t="shared" si="4"/>
        <v>0.01</v>
      </c>
      <c r="L34" s="17"/>
      <c r="M34" s="183">
        <f t="shared" si="1"/>
        <v>1E-4</v>
      </c>
      <c r="N34" s="183">
        <f t="shared" si="2"/>
        <v>1E-4</v>
      </c>
      <c r="O34" s="302">
        <f t="shared" si="2"/>
        <v>1E-4</v>
      </c>
      <c r="Q34" s="55"/>
    </row>
    <row r="35" spans="1:17">
      <c r="A35" s="145" t="str">
        <f>'CATR-Er'!A26</f>
        <v>A2-7</v>
      </c>
      <c r="B35" s="59" t="str">
        <f>'CATR-Er'!B26</f>
        <v>Influence of the calibration antenna feed cable</v>
      </c>
      <c r="C35" s="146">
        <f>'CATR-Er'!C26</f>
        <v>0.21</v>
      </c>
      <c r="D35" s="146">
        <f>'CATR-Er'!D26</f>
        <v>0.28999999999999998</v>
      </c>
      <c r="E35" s="292">
        <f>'CATR-Er'!F26</f>
        <v>0.28999999999999998</v>
      </c>
      <c r="F35" s="145" t="str">
        <f>'CATR-Er'!G26</f>
        <v>U-shaped</v>
      </c>
      <c r="G35" s="146">
        <f>'CATR-Er'!H26</f>
        <v>1.4142135623730951</v>
      </c>
      <c r="H35" s="145">
        <f>'CATR-Er'!I26</f>
        <v>1</v>
      </c>
      <c r="I35" s="2">
        <f t="shared" si="3"/>
        <v>0.14849242404917495</v>
      </c>
      <c r="J35" s="2">
        <f t="shared" si="4"/>
        <v>0.20506096654409875</v>
      </c>
      <c r="K35" s="249">
        <f t="shared" si="4"/>
        <v>0.20506096654409875</v>
      </c>
      <c r="L35" s="17"/>
      <c r="M35" s="183">
        <f t="shared" si="1"/>
        <v>2.2049999999999993E-2</v>
      </c>
      <c r="N35" s="183">
        <f t="shared" si="2"/>
        <v>4.2049999999999983E-2</v>
      </c>
      <c r="O35" s="302">
        <f t="shared" si="2"/>
        <v>4.2049999999999983E-2</v>
      </c>
      <c r="Q35" s="55"/>
    </row>
    <row r="36" spans="1:17">
      <c r="A36" s="145" t="str">
        <f>'CATR-Er'!A27</f>
        <v>C1-4</v>
      </c>
      <c r="B36" s="59" t="str">
        <f>'CATR-Er'!B27</f>
        <v>Uncertainty of the absolute gain of the reference antenna</v>
      </c>
      <c r="C36" s="146">
        <f>TE!C8</f>
        <v>0.51961524227066314</v>
      </c>
      <c r="D36" s="146">
        <f>TE!D8</f>
        <v>0.51961524227066314</v>
      </c>
      <c r="E36" s="292">
        <f>TE!E8</f>
        <v>0.51961524227066314</v>
      </c>
      <c r="F36" s="145" t="str">
        <f>'CATR-Er'!G27</f>
        <v>Rectangular</v>
      </c>
      <c r="G36" s="146">
        <f>'CATR-Er'!H27</f>
        <v>1.7320508075688772</v>
      </c>
      <c r="H36" s="145">
        <f>'CATR-Er'!I27</f>
        <v>1</v>
      </c>
      <c r="I36" s="2">
        <f t="shared" si="3"/>
        <v>0.3</v>
      </c>
      <c r="J36" s="2">
        <f t="shared" si="4"/>
        <v>0.3</v>
      </c>
      <c r="K36" s="249">
        <f t="shared" si="4"/>
        <v>0.3</v>
      </c>
      <c r="L36" s="17"/>
      <c r="M36" s="183">
        <f t="shared" si="1"/>
        <v>0.09</v>
      </c>
      <c r="N36" s="183">
        <f t="shared" si="2"/>
        <v>0.09</v>
      </c>
      <c r="O36" s="302">
        <f t="shared" si="2"/>
        <v>0.09</v>
      </c>
      <c r="Q36" s="55"/>
    </row>
    <row r="37" spans="1:17">
      <c r="A37" s="145" t="str">
        <f>'CATR-Er'!A28</f>
        <v>A2-8</v>
      </c>
      <c r="B37" s="59" t="str">
        <f>'CATR-Er'!B28</f>
        <v>Misalignment positioning system</v>
      </c>
      <c r="C37" s="146">
        <f>'CATR-Er'!C28</f>
        <v>0</v>
      </c>
      <c r="D37" s="146">
        <f>'CATR-Er'!D28</f>
        <v>0</v>
      </c>
      <c r="E37" s="292">
        <f>'CATR-Er'!F28</f>
        <v>0</v>
      </c>
      <c r="F37" s="145" t="str">
        <f>'CATR-Er'!G28</f>
        <v xml:space="preserve">Exp. normal </v>
      </c>
      <c r="G37" s="146">
        <f>'CATR-Er'!H28</f>
        <v>2</v>
      </c>
      <c r="H37" s="145">
        <f>'CATR-Er'!I28</f>
        <v>1</v>
      </c>
      <c r="I37" s="2">
        <f t="shared" si="3"/>
        <v>0</v>
      </c>
      <c r="J37" s="2">
        <f t="shared" si="4"/>
        <v>0</v>
      </c>
      <c r="K37" s="249">
        <f t="shared" si="4"/>
        <v>0</v>
      </c>
      <c r="L37" s="17"/>
      <c r="M37" s="183">
        <f t="shared" si="1"/>
        <v>0</v>
      </c>
      <c r="N37" s="183">
        <f t="shared" si="2"/>
        <v>0</v>
      </c>
      <c r="O37" s="302">
        <f t="shared" si="2"/>
        <v>0</v>
      </c>
      <c r="Q37" s="55"/>
    </row>
    <row r="38" spans="1:17" ht="22.5">
      <c r="A38" s="145" t="str">
        <f>'CATR-Er'!A29</f>
        <v>A2-1b</v>
      </c>
      <c r="B38" s="59" t="str">
        <f>'CATR-Er'!B29</f>
        <v>Misalignment and pointing error of calibration antenna (for EIRP)</v>
      </c>
      <c r="C38" s="146">
        <f>'CATR-Er'!C29</f>
        <v>0</v>
      </c>
      <c r="D38" s="146">
        <f>'CATR-Er'!D29</f>
        <v>0</v>
      </c>
      <c r="E38" s="292">
        <f>'CATR-Er'!F29</f>
        <v>0</v>
      </c>
      <c r="F38" s="145" t="str">
        <f>'CATR-Er'!G29</f>
        <v>Exp. normal</v>
      </c>
      <c r="G38" s="146">
        <f>'CATR-Er'!H29</f>
        <v>2</v>
      </c>
      <c r="H38" s="145">
        <f>'CATR-Er'!I29</f>
        <v>1</v>
      </c>
      <c r="I38" s="2">
        <f t="shared" si="3"/>
        <v>0</v>
      </c>
      <c r="J38" s="2">
        <f t="shared" si="4"/>
        <v>0</v>
      </c>
      <c r="K38" s="249">
        <f t="shared" si="4"/>
        <v>0</v>
      </c>
      <c r="L38" s="17"/>
      <c r="M38" s="183">
        <f t="shared" si="1"/>
        <v>0</v>
      </c>
      <c r="N38" s="183">
        <f t="shared" si="2"/>
        <v>0</v>
      </c>
      <c r="O38" s="302">
        <f t="shared" si="2"/>
        <v>0</v>
      </c>
      <c r="Q38" s="55"/>
    </row>
    <row r="39" spans="1:17">
      <c r="A39" s="145" t="str">
        <f>'CATR-Er'!A30</f>
        <v>A2-9</v>
      </c>
      <c r="B39" s="59" t="str">
        <f>'CATR-Er'!B30</f>
        <v>Rotary joints</v>
      </c>
      <c r="C39" s="146">
        <f>'CATR-Er'!C30</f>
        <v>0</v>
      </c>
      <c r="D39" s="146">
        <f>'CATR-Er'!D30</f>
        <v>0</v>
      </c>
      <c r="E39" s="292">
        <f>'CATR-Er'!F30</f>
        <v>0</v>
      </c>
      <c r="F39" s="145" t="str">
        <f>'CATR-Er'!G30</f>
        <v>U-shaped</v>
      </c>
      <c r="G39" s="146">
        <f>'CATR-Er'!H30</f>
        <v>1.4142135623730951</v>
      </c>
      <c r="H39" s="145">
        <f>'CATR-Er'!I30</f>
        <v>1</v>
      </c>
      <c r="I39" s="2">
        <f t="shared" si="3"/>
        <v>0</v>
      </c>
      <c r="J39" s="2">
        <f t="shared" si="4"/>
        <v>0</v>
      </c>
      <c r="K39" s="249">
        <f t="shared" si="4"/>
        <v>0</v>
      </c>
      <c r="L39" s="17"/>
      <c r="M39" s="183">
        <f t="shared" si="1"/>
        <v>0</v>
      </c>
      <c r="N39" s="183">
        <f t="shared" si="2"/>
        <v>0</v>
      </c>
      <c r="O39" s="302">
        <f t="shared" si="2"/>
        <v>0</v>
      </c>
      <c r="Q39" s="55"/>
    </row>
    <row r="40" spans="1:17" ht="22.5">
      <c r="A40" s="145" t="str">
        <f>'CATR-Er'!A31</f>
        <v>A2-2b</v>
      </c>
      <c r="B40" s="59" t="str">
        <f>'CATR-Er'!B31</f>
        <v>Standing wave between calibration antenna and test range antenna</v>
      </c>
      <c r="C40" s="146">
        <f>'CATR-Er'!C31</f>
        <v>0.09</v>
      </c>
      <c r="D40" s="146">
        <f>'CATR-Er'!D31</f>
        <v>0.09</v>
      </c>
      <c r="E40" s="292">
        <f>'CATR-Er'!F31</f>
        <v>0.09</v>
      </c>
      <c r="F40" s="145" t="str">
        <f>'CATR-Er'!G31</f>
        <v>U-shaped</v>
      </c>
      <c r="G40" s="146">
        <f>'CATR-Er'!H31</f>
        <v>1.4142135623730951</v>
      </c>
      <c r="H40" s="145">
        <f>'CATR-Er'!I31</f>
        <v>1</v>
      </c>
      <c r="I40" s="2">
        <f t="shared" si="3"/>
        <v>6.3639610306789274E-2</v>
      </c>
      <c r="J40" s="2">
        <f t="shared" si="4"/>
        <v>6.3639610306789274E-2</v>
      </c>
      <c r="K40" s="249">
        <f t="shared" si="4"/>
        <v>6.3639610306789274E-2</v>
      </c>
      <c r="L40" s="17"/>
      <c r="M40" s="183">
        <f t="shared" si="1"/>
        <v>4.0499999999999998E-3</v>
      </c>
      <c r="N40" s="183">
        <f t="shared" si="2"/>
        <v>4.0499999999999998E-3</v>
      </c>
      <c r="O40" s="302">
        <f t="shared" si="2"/>
        <v>4.0499999999999998E-3</v>
      </c>
      <c r="Q40" s="55"/>
    </row>
    <row r="41" spans="1:17" ht="22.5">
      <c r="A41" s="145" t="str">
        <f>'CATR-Er'!A32</f>
        <v>A2-4b</v>
      </c>
      <c r="B41" s="59" t="str">
        <f>'CATR-Er'!B32</f>
        <v>QZ ripple experienced by calibration antenna (normal test conditions)</v>
      </c>
      <c r="C41" s="146">
        <f>'CATR-Er'!C32</f>
        <v>8.9999999999999993E-3</v>
      </c>
      <c r="D41" s="146">
        <f>'CATR-Er'!D32</f>
        <v>8.9999999999999993E-3</v>
      </c>
      <c r="E41" s="292">
        <f>'CATR-Er'!F32</f>
        <v>8.9999999999999993E-3</v>
      </c>
      <c r="F41" s="145" t="str">
        <f>'CATR-Er'!G32</f>
        <v>Gaussian</v>
      </c>
      <c r="G41" s="146">
        <f>'CATR-Er'!H32</f>
        <v>1</v>
      </c>
      <c r="H41" s="145">
        <f>'CATR-Er'!I32</f>
        <v>1</v>
      </c>
      <c r="I41" s="2">
        <f t="shared" si="3"/>
        <v>8.9999999999999993E-3</v>
      </c>
      <c r="J41" s="2">
        <f t="shared" si="4"/>
        <v>8.9999999999999993E-3</v>
      </c>
      <c r="K41" s="249">
        <f t="shared" si="4"/>
        <v>8.9999999999999993E-3</v>
      </c>
      <c r="L41" s="17"/>
      <c r="M41" s="183">
        <f t="shared" si="1"/>
        <v>8.099999999999999E-5</v>
      </c>
      <c r="N41" s="183">
        <f t="shared" si="2"/>
        <v>8.099999999999999E-5</v>
      </c>
      <c r="O41" s="302">
        <f t="shared" si="2"/>
        <v>8.099999999999999E-5</v>
      </c>
      <c r="Q41" s="55"/>
    </row>
    <row r="42" spans="1:17">
      <c r="A42" s="371" t="s">
        <v>177</v>
      </c>
      <c r="B42" s="371"/>
      <c r="C42" s="371"/>
      <c r="D42" s="371"/>
      <c r="E42" s="371"/>
      <c r="F42" s="371"/>
      <c r="G42" s="371"/>
      <c r="H42" s="371"/>
      <c r="I42" s="144">
        <f t="shared" ref="I42:K43" si="5">M42</f>
        <v>0.88418380442077771</v>
      </c>
      <c r="J42" s="144">
        <f t="shared" si="5"/>
        <v>1.0544102617103079</v>
      </c>
      <c r="K42" s="301">
        <f t="shared" si="5"/>
        <v>2.29925683645825</v>
      </c>
      <c r="L42" s="13"/>
      <c r="M42" s="183">
        <f>(SUM(M24:M41))^0.5</f>
        <v>0.88418380442077771</v>
      </c>
      <c r="N42" s="183">
        <f>(SUM(N24:N41))^0.5</f>
        <v>1.0544102617103079</v>
      </c>
      <c r="O42" s="302">
        <f>(SUM(O24:O41))^0.5</f>
        <v>2.29925683645825</v>
      </c>
      <c r="Q42" s="55"/>
    </row>
    <row r="43" spans="1:17">
      <c r="A43" s="371" t="s">
        <v>178</v>
      </c>
      <c r="B43" s="371"/>
      <c r="C43" s="371"/>
      <c r="D43" s="371"/>
      <c r="E43" s="371"/>
      <c r="F43" s="371"/>
      <c r="G43" s="371"/>
      <c r="H43" s="371"/>
      <c r="I43" s="144">
        <f t="shared" si="5"/>
        <v>1.7330002566647242</v>
      </c>
      <c r="J43" s="144">
        <f t="shared" si="5"/>
        <v>2.0666441129522037</v>
      </c>
      <c r="K43" s="301">
        <f t="shared" si="5"/>
        <v>4.5065433994581703</v>
      </c>
      <c r="L43" s="13"/>
      <c r="M43" s="183">
        <f>M42*1.96</f>
        <v>1.7330002566647242</v>
      </c>
      <c r="N43" s="183">
        <f>N42*1.96</f>
        <v>2.0666441129522037</v>
      </c>
      <c r="O43" s="302">
        <f>O42*1.96</f>
        <v>4.5065433994581703</v>
      </c>
      <c r="Q43" s="55"/>
    </row>
    <row r="44" spans="1:17">
      <c r="A44" s="378" t="s">
        <v>69</v>
      </c>
      <c r="B44" s="378"/>
      <c r="C44" s="378"/>
      <c r="D44" s="378"/>
      <c r="E44" s="378"/>
      <c r="F44" s="378"/>
      <c r="G44" s="378"/>
      <c r="H44" s="378"/>
      <c r="I44" s="23">
        <v>1.2</v>
      </c>
      <c r="J44" s="23">
        <v>1.2</v>
      </c>
      <c r="K44" s="293">
        <v>1.2</v>
      </c>
      <c r="L44" s="46"/>
      <c r="Q44" s="55"/>
    </row>
    <row r="45" spans="1:17">
      <c r="A45" s="378" t="s">
        <v>70</v>
      </c>
      <c r="B45" s="378"/>
      <c r="C45" s="378"/>
      <c r="D45" s="378"/>
      <c r="E45" s="378"/>
      <c r="F45" s="378"/>
      <c r="G45" s="378"/>
      <c r="H45" s="378"/>
      <c r="I45" s="23">
        <f>((I43^2)+(I44^2))^0.5</f>
        <v>2.107911262268884</v>
      </c>
      <c r="J45" s="23">
        <f>((J43^2)+(J44^2))^0.5</f>
        <v>2.389773606348518</v>
      </c>
      <c r="K45" s="293">
        <f>((K43^2)+(K44^2))^0.5</f>
        <v>4.6635751748202798</v>
      </c>
      <c r="L45" s="46"/>
      <c r="Q45" s="55"/>
    </row>
    <row r="46" spans="1:17">
      <c r="A46" s="123"/>
      <c r="B46" s="124"/>
      <c r="C46" s="125"/>
      <c r="D46" s="125"/>
      <c r="E46" s="125"/>
      <c r="F46" s="124"/>
      <c r="G46" s="125"/>
      <c r="H46" s="124"/>
      <c r="I46" s="125"/>
      <c r="J46" s="126"/>
      <c r="K46" s="28"/>
      <c r="L46" s="28"/>
      <c r="Q46" s="55"/>
    </row>
    <row r="47" spans="1:17" s="100" customFormat="1">
      <c r="A47" s="351" t="s">
        <v>29</v>
      </c>
      <c r="B47" s="351"/>
      <c r="C47" s="351"/>
      <c r="D47" s="351"/>
      <c r="E47" s="351"/>
      <c r="F47" s="351"/>
      <c r="G47" s="351"/>
      <c r="H47" s="351"/>
      <c r="I47" s="351"/>
      <c r="J47" s="351"/>
      <c r="K47" s="110"/>
      <c r="L47" s="110"/>
      <c r="M47" s="349" t="s">
        <v>31</v>
      </c>
      <c r="N47" s="349"/>
      <c r="O47" s="195"/>
      <c r="Q47" s="178"/>
    </row>
    <row r="48" spans="1:17" s="100" customFormat="1">
      <c r="A48" s="348" t="s">
        <v>0</v>
      </c>
      <c r="B48" s="348" t="s">
        <v>1</v>
      </c>
      <c r="C48" s="352" t="s">
        <v>231</v>
      </c>
      <c r="D48" s="352"/>
      <c r="E48" s="260"/>
      <c r="F48" s="348" t="s">
        <v>2</v>
      </c>
      <c r="G48" s="352" t="s">
        <v>3</v>
      </c>
      <c r="H48" s="353" t="s">
        <v>186</v>
      </c>
      <c r="I48" s="352" t="s">
        <v>176</v>
      </c>
      <c r="J48" s="352"/>
      <c r="K48" s="116"/>
      <c r="L48" s="111"/>
      <c r="M48" s="349"/>
      <c r="N48" s="349"/>
      <c r="O48" s="195"/>
      <c r="Q48" s="178"/>
    </row>
    <row r="49" spans="1:17" s="100" customFormat="1" ht="22.5">
      <c r="A49" s="348"/>
      <c r="B49" s="348"/>
      <c r="C49" s="106" t="s">
        <v>157</v>
      </c>
      <c r="D49" s="106" t="s">
        <v>158</v>
      </c>
      <c r="E49" s="106"/>
      <c r="F49" s="348"/>
      <c r="G49" s="352"/>
      <c r="H49" s="353"/>
      <c r="I49" s="106" t="s">
        <v>157</v>
      </c>
      <c r="J49" s="106" t="s">
        <v>158</v>
      </c>
      <c r="K49" s="107"/>
      <c r="L49" s="113"/>
      <c r="M49" s="349"/>
      <c r="N49" s="349"/>
      <c r="O49" s="195"/>
      <c r="Q49" s="178"/>
    </row>
    <row r="50" spans="1:17" s="100" customFormat="1">
      <c r="A50" s="355" t="s">
        <v>169</v>
      </c>
      <c r="B50" s="355"/>
      <c r="C50" s="355"/>
      <c r="D50" s="355"/>
      <c r="E50" s="355"/>
      <c r="F50" s="355"/>
      <c r="G50" s="355"/>
      <c r="H50" s="355"/>
      <c r="I50" s="355"/>
      <c r="J50" s="355"/>
      <c r="K50" s="101"/>
      <c r="L50" s="101"/>
      <c r="M50" s="184"/>
      <c r="N50" s="184"/>
      <c r="O50" s="196"/>
      <c r="Q50" s="178"/>
    </row>
    <row r="51" spans="1:17" s="100" customFormat="1">
      <c r="A51" s="355" t="s">
        <v>11</v>
      </c>
      <c r="B51" s="355"/>
      <c r="C51" s="355"/>
      <c r="D51" s="355"/>
      <c r="E51" s="355"/>
      <c r="F51" s="355"/>
      <c r="G51" s="355"/>
      <c r="H51" s="355"/>
      <c r="I51" s="355"/>
      <c r="J51" s="355"/>
      <c r="K51" s="101"/>
      <c r="L51" s="101"/>
      <c r="M51" s="181">
        <f>I51^2</f>
        <v>0</v>
      </c>
      <c r="N51" s="181">
        <f>J51^2</f>
        <v>0</v>
      </c>
      <c r="O51" s="195"/>
      <c r="Q51" s="178"/>
    </row>
    <row r="52" spans="1:17" s="100" customFormat="1">
      <c r="A52" s="348" t="s">
        <v>177</v>
      </c>
      <c r="B52" s="348"/>
      <c r="C52" s="348"/>
      <c r="D52" s="348"/>
      <c r="E52" s="348"/>
      <c r="F52" s="348"/>
      <c r="G52" s="348"/>
      <c r="H52" s="348"/>
      <c r="I52" s="155">
        <f>M52</f>
        <v>0</v>
      </c>
      <c r="J52" s="155">
        <f>N52</f>
        <v>0</v>
      </c>
      <c r="K52" s="116"/>
      <c r="L52" s="116"/>
      <c r="M52" s="180">
        <f>(SUM(M51:M51))^0.5</f>
        <v>0</v>
      </c>
      <c r="N52" s="180">
        <f>(SUM(N51:N51))^0.5</f>
        <v>0</v>
      </c>
      <c r="O52" s="237"/>
      <c r="Q52" s="178"/>
    </row>
    <row r="53" spans="1:17" s="100" customFormat="1">
      <c r="A53" s="348" t="s">
        <v>178</v>
      </c>
      <c r="B53" s="348"/>
      <c r="C53" s="348"/>
      <c r="D53" s="348"/>
      <c r="E53" s="348"/>
      <c r="F53" s="348"/>
      <c r="G53" s="348"/>
      <c r="H53" s="348"/>
      <c r="I53" s="155">
        <f t="shared" ref="I53" si="6">M53</f>
        <v>0</v>
      </c>
      <c r="J53" s="155">
        <f>N53</f>
        <v>0</v>
      </c>
      <c r="K53" s="116"/>
      <c r="L53" s="116"/>
      <c r="M53" s="180">
        <f>M52*1.96</f>
        <v>0</v>
      </c>
      <c r="N53" s="180">
        <f>N52*1.96</f>
        <v>0</v>
      </c>
      <c r="O53" s="237"/>
      <c r="Q53" s="178"/>
    </row>
    <row r="54" spans="1:17" s="100" customFormat="1">
      <c r="C54" s="109"/>
      <c r="D54" s="109"/>
      <c r="E54" s="109"/>
      <c r="G54" s="109"/>
      <c r="I54" s="109"/>
      <c r="J54" s="109"/>
      <c r="K54" s="109"/>
      <c r="L54" s="110"/>
      <c r="M54" s="179"/>
      <c r="N54" s="179"/>
      <c r="O54" s="179"/>
      <c r="Q54" s="178"/>
    </row>
    <row r="55" spans="1:17" s="100" customFormat="1">
      <c r="A55" s="354" t="s">
        <v>34</v>
      </c>
      <c r="B55" s="354"/>
      <c r="C55" s="354"/>
      <c r="D55" s="354"/>
      <c r="E55" s="354"/>
      <c r="F55" s="354"/>
      <c r="G55" s="354"/>
      <c r="H55" s="354"/>
      <c r="I55" s="354"/>
      <c r="J55" s="354"/>
      <c r="K55" s="117"/>
      <c r="L55" s="117"/>
      <c r="M55" s="349" t="s">
        <v>31</v>
      </c>
      <c r="N55" s="349"/>
      <c r="O55" s="195"/>
      <c r="Q55" s="178"/>
    </row>
    <row r="56" spans="1:17" s="100" customFormat="1">
      <c r="A56" s="348" t="s">
        <v>0</v>
      </c>
      <c r="B56" s="348" t="s">
        <v>1</v>
      </c>
      <c r="C56" s="352" t="s">
        <v>231</v>
      </c>
      <c r="D56" s="352"/>
      <c r="E56" s="260"/>
      <c r="F56" s="348" t="s">
        <v>2</v>
      </c>
      <c r="G56" s="352" t="s">
        <v>3</v>
      </c>
      <c r="H56" s="353" t="s">
        <v>186</v>
      </c>
      <c r="I56" s="352" t="s">
        <v>176</v>
      </c>
      <c r="J56" s="352"/>
      <c r="K56" s="116"/>
      <c r="L56" s="111"/>
      <c r="M56" s="349"/>
      <c r="N56" s="349"/>
      <c r="O56" s="195"/>
      <c r="Q56" s="178"/>
    </row>
    <row r="57" spans="1:17" s="100" customFormat="1" ht="22.5">
      <c r="A57" s="348"/>
      <c r="B57" s="348"/>
      <c r="C57" s="106" t="s">
        <v>157</v>
      </c>
      <c r="D57" s="106" t="s">
        <v>158</v>
      </c>
      <c r="E57" s="106"/>
      <c r="F57" s="348"/>
      <c r="G57" s="352"/>
      <c r="H57" s="353"/>
      <c r="I57" s="106" t="s">
        <v>157</v>
      </c>
      <c r="J57" s="106" t="s">
        <v>158</v>
      </c>
      <c r="K57" s="107"/>
      <c r="L57" s="113"/>
      <c r="M57" s="349"/>
      <c r="N57" s="349"/>
      <c r="O57" s="195"/>
      <c r="Q57" s="178"/>
    </row>
    <row r="58" spans="1:17" s="100" customFormat="1">
      <c r="A58" s="350" t="s">
        <v>169</v>
      </c>
      <c r="B58" s="350"/>
      <c r="C58" s="350"/>
      <c r="D58" s="350"/>
      <c r="E58" s="350"/>
      <c r="F58" s="350"/>
      <c r="G58" s="350"/>
      <c r="H58" s="350"/>
      <c r="I58" s="350"/>
      <c r="J58" s="350"/>
      <c r="K58" s="98"/>
      <c r="L58" s="98"/>
      <c r="M58" s="184"/>
      <c r="N58" s="184"/>
      <c r="O58" s="196"/>
      <c r="Q58" s="178"/>
    </row>
    <row r="59" spans="1:17" s="100" customFormat="1">
      <c r="A59" s="350" t="s">
        <v>33</v>
      </c>
      <c r="B59" s="350"/>
      <c r="C59" s="350"/>
      <c r="D59" s="350"/>
      <c r="E59" s="350"/>
      <c r="F59" s="350"/>
      <c r="G59" s="350"/>
      <c r="H59" s="350"/>
      <c r="I59" s="350"/>
      <c r="J59" s="350"/>
      <c r="K59" s="98"/>
      <c r="L59" s="98"/>
      <c r="M59" s="181">
        <f>I59^2</f>
        <v>0</v>
      </c>
      <c r="N59" s="181">
        <f>J59^2</f>
        <v>0</v>
      </c>
      <c r="O59" s="195"/>
      <c r="Q59" s="178"/>
    </row>
    <row r="60" spans="1:17" s="100" customFormat="1">
      <c r="A60" s="348" t="s">
        <v>177</v>
      </c>
      <c r="B60" s="348"/>
      <c r="C60" s="348"/>
      <c r="D60" s="348"/>
      <c r="E60" s="348"/>
      <c r="F60" s="348"/>
      <c r="G60" s="348"/>
      <c r="H60" s="348"/>
      <c r="I60" s="155">
        <f>M60</f>
        <v>0</v>
      </c>
      <c r="J60" s="155">
        <f t="shared" ref="J60:J61" si="7">N60</f>
        <v>0</v>
      </c>
      <c r="K60" s="116"/>
      <c r="L60" s="116"/>
      <c r="M60" s="180">
        <f>(SUM(M59:M59))^0.5</f>
        <v>0</v>
      </c>
      <c r="N60" s="180">
        <f>(SUM(N59:N59))^0.5</f>
        <v>0</v>
      </c>
      <c r="O60" s="237"/>
      <c r="Q60" s="178"/>
    </row>
    <row r="61" spans="1:17" s="100" customFormat="1">
      <c r="A61" s="348" t="s">
        <v>178</v>
      </c>
      <c r="B61" s="348"/>
      <c r="C61" s="348"/>
      <c r="D61" s="348"/>
      <c r="E61" s="348"/>
      <c r="F61" s="348"/>
      <c r="G61" s="348"/>
      <c r="H61" s="348"/>
      <c r="I61" s="155">
        <f t="shared" ref="I61" si="8">M61</f>
        <v>0</v>
      </c>
      <c r="J61" s="155">
        <f t="shared" si="7"/>
        <v>0</v>
      </c>
      <c r="K61" s="116"/>
      <c r="L61" s="116"/>
      <c r="M61" s="180">
        <f>M60*1.96</f>
        <v>0</v>
      </c>
      <c r="N61" s="180">
        <f>N60*1.96</f>
        <v>0</v>
      </c>
      <c r="O61" s="237"/>
      <c r="Q61" s="178"/>
    </row>
    <row r="62" spans="1:17" s="100" customFormat="1">
      <c r="C62" s="109"/>
      <c r="D62" s="109"/>
      <c r="E62" s="109"/>
      <c r="G62" s="109"/>
      <c r="I62" s="109"/>
      <c r="J62" s="109"/>
      <c r="K62" s="109"/>
      <c r="L62" s="110"/>
      <c r="M62" s="179"/>
      <c r="N62" s="179"/>
      <c r="O62" s="179"/>
      <c r="Q62" s="178"/>
    </row>
    <row r="63" spans="1:17" s="100" customFormat="1">
      <c r="A63" s="351" t="s">
        <v>39</v>
      </c>
      <c r="B63" s="351"/>
      <c r="C63" s="351"/>
      <c r="D63" s="351"/>
      <c r="E63" s="351"/>
      <c r="F63" s="351"/>
      <c r="G63" s="351"/>
      <c r="H63" s="351"/>
      <c r="I63" s="351"/>
      <c r="J63" s="351"/>
      <c r="K63" s="110"/>
      <c r="L63" s="110"/>
      <c r="M63" s="349" t="s">
        <v>31</v>
      </c>
      <c r="N63" s="349"/>
      <c r="O63" s="195"/>
      <c r="Q63" s="178"/>
    </row>
    <row r="64" spans="1:17" s="100" customFormat="1">
      <c r="A64" s="348" t="s">
        <v>0</v>
      </c>
      <c r="B64" s="348" t="s">
        <v>1</v>
      </c>
      <c r="C64" s="352" t="s">
        <v>231</v>
      </c>
      <c r="D64" s="352"/>
      <c r="E64" s="260"/>
      <c r="F64" s="348" t="s">
        <v>2</v>
      </c>
      <c r="G64" s="352" t="s">
        <v>3</v>
      </c>
      <c r="H64" s="353" t="s">
        <v>186</v>
      </c>
      <c r="I64" s="352" t="s">
        <v>176</v>
      </c>
      <c r="J64" s="352"/>
      <c r="K64" s="116"/>
      <c r="L64" s="110"/>
      <c r="M64" s="349"/>
      <c r="N64" s="349"/>
      <c r="O64" s="195"/>
      <c r="Q64" s="178"/>
    </row>
    <row r="65" spans="1:17" s="100" customFormat="1" ht="22.5">
      <c r="A65" s="348"/>
      <c r="B65" s="348"/>
      <c r="C65" s="106" t="s">
        <v>157</v>
      </c>
      <c r="D65" s="106" t="s">
        <v>158</v>
      </c>
      <c r="E65" s="106"/>
      <c r="F65" s="348"/>
      <c r="G65" s="352"/>
      <c r="H65" s="353"/>
      <c r="I65" s="106" t="s">
        <v>157</v>
      </c>
      <c r="J65" s="106" t="s">
        <v>158</v>
      </c>
      <c r="K65" s="107"/>
      <c r="L65" s="110"/>
      <c r="M65" s="349"/>
      <c r="N65" s="349"/>
      <c r="O65" s="195"/>
      <c r="Q65" s="178"/>
    </row>
    <row r="66" spans="1:17" s="100" customFormat="1">
      <c r="A66" s="350" t="s">
        <v>169</v>
      </c>
      <c r="B66" s="350"/>
      <c r="C66" s="350"/>
      <c r="D66" s="350"/>
      <c r="E66" s="350"/>
      <c r="F66" s="350"/>
      <c r="G66" s="350"/>
      <c r="H66" s="350"/>
      <c r="I66" s="350"/>
      <c r="J66" s="350"/>
      <c r="K66" s="98"/>
      <c r="L66" s="110"/>
      <c r="M66" s="184"/>
      <c r="N66" s="184"/>
      <c r="O66" s="196"/>
      <c r="Q66" s="178"/>
    </row>
    <row r="67" spans="1:17" s="100" customFormat="1">
      <c r="A67" s="350" t="s">
        <v>33</v>
      </c>
      <c r="B67" s="350"/>
      <c r="C67" s="350"/>
      <c r="D67" s="350"/>
      <c r="E67" s="350"/>
      <c r="F67" s="350"/>
      <c r="G67" s="350"/>
      <c r="H67" s="350"/>
      <c r="I67" s="350"/>
      <c r="J67" s="350"/>
      <c r="K67" s="98"/>
      <c r="L67" s="110"/>
      <c r="M67" s="181">
        <f>I67^2</f>
        <v>0</v>
      </c>
      <c r="N67" s="181">
        <f>J67^2</f>
        <v>0</v>
      </c>
      <c r="O67" s="195"/>
      <c r="Q67" s="178"/>
    </row>
    <row r="68" spans="1:17" s="100" customFormat="1">
      <c r="A68" s="348" t="s">
        <v>177</v>
      </c>
      <c r="B68" s="348"/>
      <c r="C68" s="348"/>
      <c r="D68" s="348"/>
      <c r="E68" s="348"/>
      <c r="F68" s="348"/>
      <c r="G68" s="348"/>
      <c r="H68" s="348"/>
      <c r="I68" s="137">
        <f>M68</f>
        <v>0</v>
      </c>
      <c r="J68" s="137">
        <f t="shared" ref="J68:J69" si="9">N68</f>
        <v>0</v>
      </c>
      <c r="K68" s="116"/>
      <c r="L68" s="110"/>
      <c r="M68" s="180">
        <f>(SUM(M67:M67))^0.5</f>
        <v>0</v>
      </c>
      <c r="N68" s="180">
        <f>(SUM(N67:N67))^0.5</f>
        <v>0</v>
      </c>
      <c r="O68" s="237"/>
      <c r="Q68" s="178"/>
    </row>
    <row r="69" spans="1:17" s="100" customFormat="1">
      <c r="A69" s="348" t="s">
        <v>178</v>
      </c>
      <c r="B69" s="348"/>
      <c r="C69" s="348"/>
      <c r="D69" s="348"/>
      <c r="E69" s="348"/>
      <c r="F69" s="348"/>
      <c r="G69" s="348"/>
      <c r="H69" s="348"/>
      <c r="I69" s="137">
        <f t="shared" ref="I69" si="10">M69</f>
        <v>0</v>
      </c>
      <c r="J69" s="137">
        <f t="shared" si="9"/>
        <v>0</v>
      </c>
      <c r="K69" s="116"/>
      <c r="L69" s="110"/>
      <c r="M69" s="180">
        <f>M68*1.96</f>
        <v>0</v>
      </c>
      <c r="N69" s="180">
        <f>N68*1.96</f>
        <v>0</v>
      </c>
      <c r="O69" s="237"/>
      <c r="Q69" s="178"/>
    </row>
    <row r="70" spans="1:17">
      <c r="Q70" s="55"/>
    </row>
    <row r="71" spans="1:17" ht="11.25" customHeight="1">
      <c r="A71" s="382" t="s">
        <v>152</v>
      </c>
      <c r="B71" s="383"/>
      <c r="C71" s="383"/>
      <c r="D71" s="383"/>
      <c r="E71" s="383"/>
      <c r="F71" s="383"/>
      <c r="G71" s="383"/>
      <c r="H71" s="383"/>
      <c r="I71" s="383"/>
      <c r="J71" s="383"/>
      <c r="K71" s="384"/>
      <c r="M71" s="366" t="s">
        <v>31</v>
      </c>
      <c r="N71" s="366"/>
      <c r="O71" s="366"/>
      <c r="Q71" s="55"/>
    </row>
    <row r="72" spans="1:17" ht="11.25" customHeight="1">
      <c r="A72" s="315" t="s">
        <v>0</v>
      </c>
      <c r="B72" s="315" t="s">
        <v>1</v>
      </c>
      <c r="C72" s="326" t="s">
        <v>231</v>
      </c>
      <c r="D72" s="327"/>
      <c r="E72" s="328"/>
      <c r="F72" s="315" t="s">
        <v>2</v>
      </c>
      <c r="G72" s="317" t="s">
        <v>3</v>
      </c>
      <c r="H72" s="357" t="s">
        <v>4</v>
      </c>
      <c r="I72" s="379" t="s">
        <v>176</v>
      </c>
      <c r="J72" s="380"/>
      <c r="K72" s="381"/>
      <c r="M72" s="366"/>
      <c r="N72" s="366"/>
      <c r="O72" s="366"/>
      <c r="Q72" s="55"/>
    </row>
    <row r="73" spans="1:17" ht="22.5">
      <c r="A73" s="315"/>
      <c r="B73" s="315"/>
      <c r="C73" s="161" t="s">
        <v>157</v>
      </c>
      <c r="D73" s="161" t="s">
        <v>158</v>
      </c>
      <c r="E73" s="275" t="s">
        <v>276</v>
      </c>
      <c r="F73" s="315"/>
      <c r="G73" s="317"/>
      <c r="H73" s="357"/>
      <c r="I73" s="161" t="s">
        <v>157</v>
      </c>
      <c r="J73" s="161" t="s">
        <v>158</v>
      </c>
      <c r="K73" s="275" t="s">
        <v>276</v>
      </c>
      <c r="M73" s="366"/>
      <c r="N73" s="366"/>
      <c r="O73" s="366"/>
      <c r="Q73" s="55"/>
    </row>
    <row r="74" spans="1:17" ht="11.25" customHeight="1">
      <c r="A74" s="337" t="s">
        <v>169</v>
      </c>
      <c r="B74" s="338"/>
      <c r="C74" s="338"/>
      <c r="D74" s="338"/>
      <c r="E74" s="338"/>
      <c r="F74" s="338"/>
      <c r="G74" s="338"/>
      <c r="H74" s="338"/>
      <c r="I74" s="338"/>
      <c r="J74" s="338"/>
      <c r="K74" s="339"/>
      <c r="M74" s="254"/>
      <c r="N74" s="254"/>
      <c r="O74" s="254"/>
      <c r="Q74" s="55"/>
    </row>
    <row r="75" spans="1:17" ht="22.5">
      <c r="A75" s="138" t="str">
        <f>'Reverb-Er'!A5</f>
        <v>C1-1</v>
      </c>
      <c r="B75" s="59" t="str">
        <f>'Reverb-Er'!B5</f>
        <v>Uncertainty of the RF power measurement equipment (e.g. spectrum analyzer, power meter) - high power (EIRP, TRP)</v>
      </c>
      <c r="C75" s="139">
        <f>'Reverb-Er'!C5</f>
        <v>0.5</v>
      </c>
      <c r="D75" s="139">
        <f>'Reverb-Er'!D5</f>
        <v>0.7</v>
      </c>
      <c r="E75" s="292">
        <f>'Reverb-Er'!E5</f>
        <v>2</v>
      </c>
      <c r="F75" s="138" t="str">
        <f>'Reverb-Er'!F5</f>
        <v xml:space="preserve"> Gaussian</v>
      </c>
      <c r="G75" s="139">
        <f>'Reverb-Er'!G5</f>
        <v>1</v>
      </c>
      <c r="H75" s="138">
        <f>'Reverb-Er'!H5</f>
        <v>1</v>
      </c>
      <c r="I75" s="2">
        <f>C75/$G75</f>
        <v>0.5</v>
      </c>
      <c r="J75" s="2">
        <f t="shared" ref="J75:K77" si="11">D75/$G75</f>
        <v>0.7</v>
      </c>
      <c r="K75" s="249">
        <f t="shared" si="11"/>
        <v>2</v>
      </c>
      <c r="M75" s="254">
        <f t="shared" ref="M75:M84" si="12">I75^2</f>
        <v>0.25</v>
      </c>
      <c r="N75" s="254">
        <f t="shared" ref="N75:O84" si="13">J75^2</f>
        <v>0.48999999999999994</v>
      </c>
      <c r="O75" s="302">
        <f t="shared" si="13"/>
        <v>4</v>
      </c>
      <c r="Q75" s="247" t="s">
        <v>279</v>
      </c>
    </row>
    <row r="76" spans="1:17">
      <c r="A76" s="138" t="str">
        <f>'Reverb-Er'!A6</f>
        <v>A6-1</v>
      </c>
      <c r="B76" s="59" t="str">
        <f>'Reverb-Er'!B6</f>
        <v>Impedance mismatch in the receiving chain</v>
      </c>
      <c r="C76" s="139">
        <f>'Reverb-Er'!C6</f>
        <v>0.2</v>
      </c>
      <c r="D76" s="139">
        <f>'Reverb-Er'!D6</f>
        <v>0.2</v>
      </c>
      <c r="E76" s="292">
        <f>'Reverb-Er'!E6</f>
        <v>0.2</v>
      </c>
      <c r="F76" s="138" t="str">
        <f>'Reverb-Er'!F6</f>
        <v>U-shaped</v>
      </c>
      <c r="G76" s="139">
        <f>'Reverb-Er'!G6</f>
        <v>1.4142135623730951</v>
      </c>
      <c r="H76" s="138">
        <f>'Reverb-Er'!H6</f>
        <v>1</v>
      </c>
      <c r="I76" s="2">
        <f t="shared" ref="I76:I77" si="14">C76/$G76</f>
        <v>0.1414213562373095</v>
      </c>
      <c r="J76" s="2">
        <f t="shared" si="11"/>
        <v>0.1414213562373095</v>
      </c>
      <c r="K76" s="249">
        <f t="shared" si="11"/>
        <v>0.1414213562373095</v>
      </c>
      <c r="M76" s="183">
        <f t="shared" si="12"/>
        <v>0.02</v>
      </c>
      <c r="N76" s="183">
        <f t="shared" si="13"/>
        <v>0.02</v>
      </c>
      <c r="O76" s="302">
        <f t="shared" si="13"/>
        <v>0.02</v>
      </c>
      <c r="Q76" s="55"/>
    </row>
    <row r="77" spans="1:17">
      <c r="A77" s="138" t="str">
        <f>'Reverb-Er'!A7</f>
        <v>A6-2</v>
      </c>
      <c r="B77" s="59" t="str">
        <f>'Reverb-Er'!B7</f>
        <v>Random uncertainty</v>
      </c>
      <c r="C77" s="139">
        <f>'Reverb-Er'!C7</f>
        <v>0.1</v>
      </c>
      <c r="D77" s="139">
        <f>'Reverb-Er'!D7</f>
        <v>0.1</v>
      </c>
      <c r="E77" s="292">
        <f>'Reverb-Er'!E7</f>
        <v>0.1</v>
      </c>
      <c r="F77" s="138" t="str">
        <f>'Reverb-Er'!F7</f>
        <v>Rectangular</v>
      </c>
      <c r="G77" s="139">
        <f>'Reverb-Er'!G7</f>
        <v>1.7320508075688772</v>
      </c>
      <c r="H77" s="138">
        <f>'Reverb-Er'!H7</f>
        <v>1</v>
      </c>
      <c r="I77" s="2">
        <f t="shared" si="14"/>
        <v>5.7735026918962581E-2</v>
      </c>
      <c r="J77" s="2">
        <f t="shared" si="11"/>
        <v>5.7735026918962581E-2</v>
      </c>
      <c r="K77" s="249">
        <f t="shared" si="11"/>
        <v>5.7735026918962581E-2</v>
      </c>
      <c r="M77" s="183">
        <f t="shared" si="12"/>
        <v>3.333333333333334E-3</v>
      </c>
      <c r="N77" s="183">
        <f t="shared" si="13"/>
        <v>3.333333333333334E-3</v>
      </c>
      <c r="O77" s="302">
        <f t="shared" si="13"/>
        <v>3.333333333333334E-3</v>
      </c>
      <c r="Q77" s="55"/>
    </row>
    <row r="78" spans="1:17" ht="11.25" customHeight="1">
      <c r="A78" s="358" t="s">
        <v>11</v>
      </c>
      <c r="B78" s="359"/>
      <c r="C78" s="359"/>
      <c r="D78" s="359"/>
      <c r="E78" s="359"/>
      <c r="F78" s="359"/>
      <c r="G78" s="359"/>
      <c r="H78" s="359"/>
      <c r="I78" s="359"/>
      <c r="J78" s="359"/>
      <c r="K78" s="360"/>
      <c r="M78" s="254"/>
      <c r="N78" s="254"/>
      <c r="O78" s="254"/>
      <c r="Q78" s="55"/>
    </row>
    <row r="79" spans="1:17">
      <c r="A79" s="138" t="str">
        <f>'Reverb-Er'!A9</f>
        <v>A6-3</v>
      </c>
      <c r="B79" s="59" t="str">
        <f>'Reverb-Er'!B9</f>
        <v>Reference antenna radiation efficiency</v>
      </c>
      <c r="C79" s="139">
        <f>'Reverb-Er'!C9</f>
        <v>0.3</v>
      </c>
      <c r="D79" s="139">
        <f>'Reverb-Er'!D9</f>
        <v>0.3</v>
      </c>
      <c r="E79" s="292">
        <f>'Reverb-Er'!E9</f>
        <v>0.3</v>
      </c>
      <c r="F79" s="138" t="str">
        <f>'Reverb-Er'!F9</f>
        <v>Gaussian</v>
      </c>
      <c r="G79" s="139">
        <f>'Reverb-Er'!G9</f>
        <v>1</v>
      </c>
      <c r="H79" s="138">
        <f>'Reverb-Er'!H9</f>
        <v>1</v>
      </c>
      <c r="I79" s="2">
        <f t="shared" ref="I79:I84" si="15">C79/$G79</f>
        <v>0.3</v>
      </c>
      <c r="J79" s="2">
        <f t="shared" ref="J79:K84" si="16">D79/$G79</f>
        <v>0.3</v>
      </c>
      <c r="K79" s="249">
        <f t="shared" si="16"/>
        <v>0.3</v>
      </c>
      <c r="M79" s="183">
        <f t="shared" si="12"/>
        <v>0.09</v>
      </c>
      <c r="N79" s="183">
        <f t="shared" si="13"/>
        <v>0.09</v>
      </c>
      <c r="O79" s="302">
        <f t="shared" si="13"/>
        <v>0.09</v>
      </c>
      <c r="Q79" s="55"/>
    </row>
    <row r="80" spans="1:17" ht="22.5">
      <c r="A80" s="138" t="str">
        <f>'Reverb-Er'!A10</f>
        <v>A6-4</v>
      </c>
      <c r="B80" s="59" t="str">
        <f>'Reverb-Er'!B10</f>
        <v>Mean value estimation of reference antenna mismatch efficiency</v>
      </c>
      <c r="C80" s="139">
        <f>'Reverb-Er'!C10</f>
        <v>0.27</v>
      </c>
      <c r="D80" s="139">
        <f>'Reverb-Er'!D10</f>
        <v>0.27</v>
      </c>
      <c r="E80" s="292">
        <f>'Reverb-Er'!E10</f>
        <v>0.27</v>
      </c>
      <c r="F80" s="138" t="str">
        <f>'Reverb-Er'!F10</f>
        <v>Gaussian</v>
      </c>
      <c r="G80" s="139">
        <f>'Reverb-Er'!G10</f>
        <v>1</v>
      </c>
      <c r="H80" s="138">
        <f>'Reverb-Er'!H10</f>
        <v>1</v>
      </c>
      <c r="I80" s="2">
        <f t="shared" si="15"/>
        <v>0.27</v>
      </c>
      <c r="J80" s="2">
        <f t="shared" si="16"/>
        <v>0.27</v>
      </c>
      <c r="K80" s="249">
        <f t="shared" si="16"/>
        <v>0.27</v>
      </c>
      <c r="M80" s="183">
        <f t="shared" si="12"/>
        <v>7.2900000000000006E-2</v>
      </c>
      <c r="N80" s="183">
        <f t="shared" si="13"/>
        <v>7.2900000000000006E-2</v>
      </c>
      <c r="O80" s="302">
        <f t="shared" si="13"/>
        <v>7.2900000000000006E-2</v>
      </c>
      <c r="Q80" s="55"/>
    </row>
    <row r="81" spans="1:17">
      <c r="A81" s="138" t="str">
        <f>'Reverb-Er'!A11</f>
        <v>C1-3</v>
      </c>
      <c r="B81" s="59" t="str">
        <f>'Reverb-Er'!B11</f>
        <v>Uncertainty of the network analyzer</v>
      </c>
      <c r="C81" s="139">
        <f>'Reverb-Er'!C11</f>
        <v>0.3</v>
      </c>
      <c r="D81" s="139">
        <f>'Reverb-Er'!D11</f>
        <v>0.3</v>
      </c>
      <c r="E81" s="292">
        <f>'Reverb-Er'!E11</f>
        <v>0.85</v>
      </c>
      <c r="F81" s="138" t="str">
        <f>'Reverb-Er'!F11</f>
        <v>Gaussian</v>
      </c>
      <c r="G81" s="139">
        <f>'Reverb-Er'!G11</f>
        <v>1</v>
      </c>
      <c r="H81" s="138">
        <f>'Reverb-Er'!H11</f>
        <v>1</v>
      </c>
      <c r="I81" s="2">
        <f t="shared" si="15"/>
        <v>0.3</v>
      </c>
      <c r="J81" s="2">
        <f t="shared" si="16"/>
        <v>0.3</v>
      </c>
      <c r="K81" s="249">
        <f t="shared" si="16"/>
        <v>0.85</v>
      </c>
      <c r="M81" s="183">
        <f t="shared" si="12"/>
        <v>0.09</v>
      </c>
      <c r="N81" s="183">
        <f t="shared" si="13"/>
        <v>0.09</v>
      </c>
      <c r="O81" s="302">
        <f t="shared" si="13"/>
        <v>0.72249999999999992</v>
      </c>
      <c r="Q81" s="247" t="s">
        <v>277</v>
      </c>
    </row>
    <row r="82" spans="1:17">
      <c r="A82" s="138" t="str">
        <f>'Reverb-Er'!A12</f>
        <v>A6-5</v>
      </c>
      <c r="B82" s="59" t="str">
        <f>'Reverb-Er'!B12</f>
        <v>Influence of the reference antenna feed cable</v>
      </c>
      <c r="C82" s="139">
        <f>'Reverb-Er'!C12</f>
        <v>0.2</v>
      </c>
      <c r="D82" s="139">
        <f>'Reverb-Er'!D12</f>
        <v>0.2</v>
      </c>
      <c r="E82" s="292">
        <f>'Reverb-Er'!E12</f>
        <v>0.2</v>
      </c>
      <c r="F82" s="138" t="str">
        <f>'Reverb-Er'!F12</f>
        <v>Gaussian</v>
      </c>
      <c r="G82" s="139">
        <f>'Reverb-Er'!G12</f>
        <v>1</v>
      </c>
      <c r="H82" s="138">
        <f>'Reverb-Er'!H12</f>
        <v>1</v>
      </c>
      <c r="I82" s="2">
        <f t="shared" si="15"/>
        <v>0.2</v>
      </c>
      <c r="J82" s="2">
        <f t="shared" si="16"/>
        <v>0.2</v>
      </c>
      <c r="K82" s="249">
        <f t="shared" si="16"/>
        <v>0.2</v>
      </c>
      <c r="M82" s="183">
        <f t="shared" si="12"/>
        <v>4.0000000000000008E-2</v>
      </c>
      <c r="N82" s="183">
        <f t="shared" si="13"/>
        <v>4.0000000000000008E-2</v>
      </c>
      <c r="O82" s="302">
        <f t="shared" si="13"/>
        <v>4.0000000000000008E-2</v>
      </c>
      <c r="Q82" s="55"/>
    </row>
    <row r="83" spans="1:17">
      <c r="A83" s="138" t="str">
        <f>'Reverb-Er'!A13</f>
        <v>A6-6</v>
      </c>
      <c r="B83" s="59" t="str">
        <f>'Reverb-Er'!B13</f>
        <v>Mean value estimation of transfer function</v>
      </c>
      <c r="C83" s="139">
        <f>'Reverb-Er'!C13</f>
        <v>0.27</v>
      </c>
      <c r="D83" s="139">
        <f>'Reverb-Er'!D13</f>
        <v>0.27</v>
      </c>
      <c r="E83" s="292">
        <f>'Reverb-Er'!E13</f>
        <v>0.27</v>
      </c>
      <c r="F83" s="138" t="str">
        <f>'Reverb-Er'!F13</f>
        <v>Gaussian</v>
      </c>
      <c r="G83" s="139">
        <f>'Reverb-Er'!G13</f>
        <v>1</v>
      </c>
      <c r="H83" s="138">
        <f>'Reverb-Er'!H13</f>
        <v>1</v>
      </c>
      <c r="I83" s="2">
        <f t="shared" si="15"/>
        <v>0.27</v>
      </c>
      <c r="J83" s="2">
        <f t="shared" si="16"/>
        <v>0.27</v>
      </c>
      <c r="K83" s="249">
        <f t="shared" si="16"/>
        <v>0.27</v>
      </c>
      <c r="M83" s="183">
        <f t="shared" si="12"/>
        <v>7.2900000000000006E-2</v>
      </c>
      <c r="N83" s="183">
        <f t="shared" si="13"/>
        <v>7.2900000000000006E-2</v>
      </c>
      <c r="O83" s="302">
        <f t="shared" si="13"/>
        <v>7.2900000000000006E-2</v>
      </c>
      <c r="Q83" s="55"/>
    </row>
    <row r="84" spans="1:17">
      <c r="A84" s="138" t="str">
        <f>'Reverb-Er'!A14</f>
        <v>A6-7</v>
      </c>
      <c r="B84" s="59" t="str">
        <f>'Reverb-Er'!B14</f>
        <v>Uniformity of transfer function</v>
      </c>
      <c r="C84" s="139">
        <f>'Reverb-Er'!C14</f>
        <v>0.5</v>
      </c>
      <c r="D84" s="139">
        <f>'Reverb-Er'!D14</f>
        <v>0.5</v>
      </c>
      <c r="E84" s="292">
        <f>'Reverb-Er'!E14</f>
        <v>0.5</v>
      </c>
      <c r="F84" s="138" t="str">
        <f>'Reverb-Er'!F14</f>
        <v>Gaussian</v>
      </c>
      <c r="G84" s="139">
        <f>'Reverb-Er'!G14</f>
        <v>1</v>
      </c>
      <c r="H84" s="138">
        <f>'Reverb-Er'!H14</f>
        <v>1</v>
      </c>
      <c r="I84" s="2">
        <f t="shared" si="15"/>
        <v>0.5</v>
      </c>
      <c r="J84" s="2">
        <f t="shared" si="16"/>
        <v>0.5</v>
      </c>
      <c r="K84" s="249">
        <f t="shared" si="16"/>
        <v>0.5</v>
      </c>
      <c r="M84" s="183">
        <f t="shared" si="12"/>
        <v>0.25</v>
      </c>
      <c r="N84" s="183">
        <f t="shared" si="13"/>
        <v>0.25</v>
      </c>
      <c r="O84" s="302">
        <f t="shared" si="13"/>
        <v>0.25</v>
      </c>
      <c r="Q84" s="55"/>
    </row>
    <row r="85" spans="1:17">
      <c r="A85" s="371" t="s">
        <v>177</v>
      </c>
      <c r="B85" s="371"/>
      <c r="C85" s="371"/>
      <c r="D85" s="371"/>
      <c r="E85" s="371"/>
      <c r="F85" s="371"/>
      <c r="G85" s="371"/>
      <c r="H85" s="371"/>
      <c r="I85" s="43">
        <f>M85</f>
        <v>0.94293866891401446</v>
      </c>
      <c r="J85" s="43">
        <f t="shared" ref="J85:K86" si="17">N85</f>
        <v>1.0626068573716871</v>
      </c>
      <c r="K85" s="301">
        <f t="shared" si="17"/>
        <v>2.2960037746775011</v>
      </c>
      <c r="M85" s="183">
        <f>(SUM(M68:M84))^0.5</f>
        <v>0.94293866891401446</v>
      </c>
      <c r="N85" s="183">
        <f>(SUM(N68:N84))^0.5</f>
        <v>1.0626068573716871</v>
      </c>
      <c r="O85" s="302">
        <f>(SUM(O68:O84))^0.5</f>
        <v>2.2960037746775011</v>
      </c>
      <c r="Q85" s="55"/>
    </row>
    <row r="86" spans="1:17">
      <c r="A86" s="371" t="s">
        <v>178</v>
      </c>
      <c r="B86" s="371"/>
      <c r="C86" s="371"/>
      <c r="D86" s="371"/>
      <c r="E86" s="371"/>
      <c r="F86" s="371"/>
      <c r="G86" s="371"/>
      <c r="H86" s="371"/>
      <c r="I86" s="43">
        <f t="shared" ref="I86" si="18">M86</f>
        <v>1.8481597910714682</v>
      </c>
      <c r="J86" s="43">
        <f t="shared" si="17"/>
        <v>2.0827094404485069</v>
      </c>
      <c r="K86" s="301">
        <f t="shared" si="17"/>
        <v>4.5001673983679016</v>
      </c>
      <c r="M86" s="183">
        <f>M85*1.96</f>
        <v>1.8481597910714682</v>
      </c>
      <c r="N86" s="183">
        <f>N85*1.96</f>
        <v>2.0827094404485069</v>
      </c>
      <c r="O86" s="302">
        <f>O85*1.96</f>
        <v>4.5001673983679016</v>
      </c>
      <c r="Q86" s="55"/>
    </row>
  </sheetData>
  <mergeCells count="84">
    <mergeCell ref="A23:K23"/>
    <mergeCell ref="I72:K72"/>
    <mergeCell ref="A71:K71"/>
    <mergeCell ref="A74:K74"/>
    <mergeCell ref="A78:K78"/>
    <mergeCell ref="A59:J59"/>
    <mergeCell ref="A60:H60"/>
    <mergeCell ref="A66:J66"/>
    <mergeCell ref="A61:H61"/>
    <mergeCell ref="A44:H44"/>
    <mergeCell ref="A30:K30"/>
    <mergeCell ref="A67:J67"/>
    <mergeCell ref="A51:J51"/>
    <mergeCell ref="A42:H42"/>
    <mergeCell ref="A43:H43"/>
    <mergeCell ref="A52:H52"/>
    <mergeCell ref="Q1:Q3"/>
    <mergeCell ref="M12:N14"/>
    <mergeCell ref="A17:H17"/>
    <mergeCell ref="A12:J12"/>
    <mergeCell ref="A13:A14"/>
    <mergeCell ref="B13:B14"/>
    <mergeCell ref="C13:D13"/>
    <mergeCell ref="F13:F14"/>
    <mergeCell ref="G13:G14"/>
    <mergeCell ref="B1:E1"/>
    <mergeCell ref="M20:O22"/>
    <mergeCell ref="I21:K21"/>
    <mergeCell ref="A20:K20"/>
    <mergeCell ref="I13:J13"/>
    <mergeCell ref="B2:B3"/>
    <mergeCell ref="A18:H18"/>
    <mergeCell ref="A21:A22"/>
    <mergeCell ref="B21:B22"/>
    <mergeCell ref="H13:H14"/>
    <mergeCell ref="A15:J15"/>
    <mergeCell ref="A16:J16"/>
    <mergeCell ref="C2:E2"/>
    <mergeCell ref="C21:E21"/>
    <mergeCell ref="G21:G22"/>
    <mergeCell ref="H21:H22"/>
    <mergeCell ref="F21:F22"/>
    <mergeCell ref="A53:H53"/>
    <mergeCell ref="A55:J55"/>
    <mergeCell ref="H56:H57"/>
    <mergeCell ref="I56:J56"/>
    <mergeCell ref="A45:H45"/>
    <mergeCell ref="A50:J50"/>
    <mergeCell ref="A47:J47"/>
    <mergeCell ref="A58:J58"/>
    <mergeCell ref="M55:N57"/>
    <mergeCell ref="C56:D56"/>
    <mergeCell ref="F56:F57"/>
    <mergeCell ref="G56:G57"/>
    <mergeCell ref="A56:A57"/>
    <mergeCell ref="B56:B57"/>
    <mergeCell ref="M47:N49"/>
    <mergeCell ref="H48:H49"/>
    <mergeCell ref="I48:J48"/>
    <mergeCell ref="A48:A49"/>
    <mergeCell ref="B48:B49"/>
    <mergeCell ref="C48:D48"/>
    <mergeCell ref="F48:F49"/>
    <mergeCell ref="G48:G49"/>
    <mergeCell ref="M63:N65"/>
    <mergeCell ref="A64:A65"/>
    <mergeCell ref="B64:B65"/>
    <mergeCell ref="C64:D64"/>
    <mergeCell ref="F64:F65"/>
    <mergeCell ref="G64:G65"/>
    <mergeCell ref="H64:H65"/>
    <mergeCell ref="I64:J64"/>
    <mergeCell ref="A63:J63"/>
    <mergeCell ref="M71:O73"/>
    <mergeCell ref="A68:H68"/>
    <mergeCell ref="A69:H69"/>
    <mergeCell ref="C72:E72"/>
    <mergeCell ref="A85:H85"/>
    <mergeCell ref="A86:H86"/>
    <mergeCell ref="G72:G73"/>
    <mergeCell ref="H72:H73"/>
    <mergeCell ref="A72:A73"/>
    <mergeCell ref="B72:B73"/>
    <mergeCell ref="F72:F73"/>
  </mergeCells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zoomScaleNormal="100" workbookViewId="0">
      <selection activeCell="E4" sqref="E4:E9"/>
    </sheetView>
  </sheetViews>
  <sheetFormatPr defaultColWidth="9.140625" defaultRowHeight="11.25"/>
  <cols>
    <col min="1" max="1" width="5.28515625" style="46" bestFit="1" customWidth="1"/>
    <col min="2" max="2" width="38.7109375" style="46" bestFit="1" customWidth="1"/>
    <col min="3" max="5" width="11.7109375" style="49" customWidth="1"/>
    <col min="6" max="6" width="14.7109375" style="46" customWidth="1"/>
    <col min="7" max="7" width="14.7109375" style="49" customWidth="1"/>
    <col min="8" max="8" width="2.85546875" style="46" bestFit="1" customWidth="1"/>
    <col min="9" max="11" width="11.5703125" style="49" customWidth="1"/>
    <col min="12" max="12" width="3.42578125" style="47" customWidth="1"/>
    <col min="13" max="14" width="10" style="185" bestFit="1" customWidth="1"/>
    <col min="15" max="15" width="10" style="185" customWidth="1"/>
    <col min="16" max="16" width="3" style="46" customWidth="1"/>
    <col min="17" max="17" width="62.5703125" style="47" customWidth="1"/>
    <col min="18" max="19" width="9.140625" style="46"/>
    <col min="20" max="20" width="9.140625" style="47"/>
    <col min="21" max="16384" width="9.140625" style="46"/>
  </cols>
  <sheetData>
    <row r="1" spans="1:20" ht="22.5" customHeight="1">
      <c r="B1" s="358" t="s">
        <v>236</v>
      </c>
      <c r="C1" s="359"/>
      <c r="D1" s="359"/>
      <c r="E1" s="360"/>
      <c r="F1" s="49"/>
      <c r="Q1" s="314" t="s">
        <v>165</v>
      </c>
      <c r="T1" s="226"/>
    </row>
    <row r="2" spans="1:20" ht="11.25" customHeight="1">
      <c r="B2" s="314"/>
      <c r="C2" s="326" t="s">
        <v>175</v>
      </c>
      <c r="D2" s="327"/>
      <c r="E2" s="328"/>
      <c r="F2" s="49"/>
      <c r="Q2" s="314"/>
      <c r="T2" s="226"/>
    </row>
    <row r="3" spans="1:20" ht="22.5">
      <c r="B3" s="314"/>
      <c r="C3" s="256" t="s">
        <v>157</v>
      </c>
      <c r="D3" s="256" t="s">
        <v>158</v>
      </c>
      <c r="E3" s="275" t="s">
        <v>276</v>
      </c>
      <c r="F3" s="49"/>
      <c r="Q3" s="314"/>
    </row>
    <row r="4" spans="1:20">
      <c r="B4" s="190" t="s">
        <v>65</v>
      </c>
      <c r="C4" s="32"/>
      <c r="D4" s="32"/>
      <c r="E4" s="32"/>
      <c r="F4" s="258"/>
      <c r="G4" s="64"/>
      <c r="H4" s="65"/>
      <c r="I4" s="64"/>
      <c r="J4" s="64"/>
      <c r="K4" s="234"/>
      <c r="L4" s="56"/>
      <c r="M4" s="186"/>
      <c r="N4" s="186"/>
      <c r="O4" s="186"/>
      <c r="P4" s="65"/>
      <c r="Q4" s="170" t="s">
        <v>260</v>
      </c>
    </row>
    <row r="5" spans="1:20">
      <c r="B5" s="190" t="s">
        <v>22</v>
      </c>
      <c r="C5" s="32">
        <f>I44</f>
        <v>2.6922069056692757</v>
      </c>
      <c r="D5" s="32">
        <f>J44</f>
        <v>2.7064386235296993</v>
      </c>
      <c r="E5" s="273">
        <f>K44</f>
        <v>5.3279596643117832</v>
      </c>
      <c r="F5" s="258"/>
      <c r="G5" s="64"/>
      <c r="H5" s="65"/>
      <c r="I5" s="64"/>
      <c r="J5" s="64"/>
      <c r="K5" s="234"/>
      <c r="L5" s="56"/>
      <c r="M5" s="186"/>
      <c r="N5" s="186"/>
      <c r="O5" s="186"/>
      <c r="P5" s="65"/>
      <c r="Q5" s="170"/>
    </row>
    <row r="6" spans="1:20">
      <c r="B6" s="190" t="s">
        <v>29</v>
      </c>
      <c r="C6" s="32"/>
      <c r="D6" s="32"/>
      <c r="E6" s="32"/>
      <c r="F6" s="258"/>
      <c r="G6" s="64"/>
      <c r="H6" s="65"/>
      <c r="I6" s="64"/>
      <c r="J6" s="64"/>
      <c r="K6" s="234"/>
      <c r="L6" s="56"/>
      <c r="M6" s="186"/>
      <c r="N6" s="186"/>
      <c r="O6" s="186"/>
      <c r="P6" s="65"/>
      <c r="Q6" s="170"/>
    </row>
    <row r="7" spans="1:20">
      <c r="B7" s="190" t="s">
        <v>38</v>
      </c>
      <c r="C7" s="32"/>
      <c r="D7" s="32"/>
      <c r="E7" s="32"/>
      <c r="F7" s="258"/>
      <c r="G7" s="64"/>
      <c r="H7" s="65"/>
      <c r="I7" s="64"/>
      <c r="J7" s="64"/>
      <c r="K7" s="234"/>
      <c r="L7" s="56"/>
      <c r="M7" s="186"/>
      <c r="N7" s="186"/>
      <c r="O7" s="186"/>
      <c r="P7" s="65"/>
      <c r="Q7" s="170"/>
    </row>
    <row r="8" spans="1:20">
      <c r="B8" s="190" t="s">
        <v>40</v>
      </c>
      <c r="C8" s="32"/>
      <c r="D8" s="32"/>
      <c r="E8" s="32"/>
      <c r="F8" s="258"/>
      <c r="G8" s="64"/>
      <c r="H8" s="65"/>
      <c r="I8" s="64"/>
      <c r="J8" s="64"/>
      <c r="K8" s="234"/>
      <c r="L8" s="56"/>
      <c r="M8" s="186"/>
      <c r="N8" s="186"/>
      <c r="O8" s="186"/>
      <c r="P8" s="65"/>
      <c r="Q8" s="170"/>
    </row>
    <row r="9" spans="1:20">
      <c r="B9" s="190" t="s">
        <v>49</v>
      </c>
      <c r="C9" s="32">
        <f>I81</f>
        <v>2.3594470990749792</v>
      </c>
      <c r="D9" s="32">
        <f>J81</f>
        <v>2.3594470990749792</v>
      </c>
      <c r="E9" s="273">
        <f>K81</f>
        <v>5.1265272820237024</v>
      </c>
      <c r="F9" s="258"/>
      <c r="G9" s="64"/>
      <c r="H9" s="65"/>
      <c r="I9" s="64"/>
      <c r="J9" s="64"/>
      <c r="K9" s="234"/>
      <c r="L9" s="56"/>
      <c r="M9" s="186"/>
      <c r="N9" s="186"/>
      <c r="O9" s="186"/>
      <c r="P9" s="65"/>
      <c r="Q9" s="170"/>
    </row>
    <row r="10" spans="1:20">
      <c r="B10" s="151" t="s">
        <v>228</v>
      </c>
      <c r="C10" s="33">
        <v>2.7</v>
      </c>
      <c r="D10" s="33">
        <v>2.7</v>
      </c>
      <c r="E10" s="300">
        <f>ROUND(MAX(E4:E9),1)</f>
        <v>5.3</v>
      </c>
      <c r="F10" s="258"/>
      <c r="G10" s="64"/>
      <c r="H10" s="65"/>
      <c r="I10" s="64"/>
      <c r="J10" s="64"/>
      <c r="K10" s="234"/>
      <c r="L10" s="56"/>
      <c r="M10" s="186"/>
      <c r="N10" s="186"/>
      <c r="O10" s="186"/>
      <c r="P10" s="65"/>
      <c r="Q10" s="170"/>
    </row>
    <row r="11" spans="1:20">
      <c r="B11" s="65"/>
      <c r="C11" s="64"/>
      <c r="D11" s="64"/>
      <c r="E11" s="258"/>
      <c r="F11" s="65"/>
      <c r="G11" s="64"/>
      <c r="H11" s="65"/>
      <c r="I11" s="64"/>
      <c r="J11" s="64"/>
      <c r="K11" s="234"/>
      <c r="L11" s="56"/>
      <c r="M11" s="186"/>
      <c r="N11" s="186"/>
      <c r="O11" s="186"/>
      <c r="P11" s="65"/>
      <c r="Q11" s="170"/>
    </row>
    <row r="12" spans="1:20" s="100" customFormat="1">
      <c r="A12" s="363" t="s">
        <v>65</v>
      </c>
      <c r="B12" s="354"/>
      <c r="C12" s="354"/>
      <c r="D12" s="354"/>
      <c r="E12" s="354"/>
      <c r="F12" s="354"/>
      <c r="G12" s="354"/>
      <c r="H12" s="354"/>
      <c r="I12" s="354"/>
      <c r="J12" s="354"/>
      <c r="K12" s="117"/>
      <c r="L12" s="98"/>
      <c r="M12" s="375" t="s">
        <v>31</v>
      </c>
      <c r="N12" s="375"/>
      <c r="O12" s="244"/>
      <c r="P12" s="127"/>
      <c r="Q12" s="191"/>
      <c r="T12" s="110"/>
    </row>
    <row r="13" spans="1:20" s="100" customFormat="1">
      <c r="A13" s="348" t="s">
        <v>0</v>
      </c>
      <c r="B13" s="348" t="s">
        <v>1</v>
      </c>
      <c r="C13" s="352" t="s">
        <v>231</v>
      </c>
      <c r="D13" s="352"/>
      <c r="E13" s="260"/>
      <c r="F13" s="348" t="s">
        <v>2</v>
      </c>
      <c r="G13" s="352" t="s">
        <v>3</v>
      </c>
      <c r="H13" s="353" t="s">
        <v>186</v>
      </c>
      <c r="I13" s="352" t="s">
        <v>176</v>
      </c>
      <c r="J13" s="352"/>
      <c r="K13" s="116"/>
      <c r="L13" s="101"/>
      <c r="M13" s="375"/>
      <c r="N13" s="375"/>
      <c r="O13" s="244"/>
      <c r="P13" s="127"/>
      <c r="Q13" s="191"/>
      <c r="T13" s="110"/>
    </row>
    <row r="14" spans="1:20" s="103" customFormat="1" ht="22.5">
      <c r="A14" s="348"/>
      <c r="B14" s="348"/>
      <c r="C14" s="155" t="s">
        <v>157</v>
      </c>
      <c r="D14" s="155" t="s">
        <v>158</v>
      </c>
      <c r="E14" s="260"/>
      <c r="F14" s="348"/>
      <c r="G14" s="352"/>
      <c r="H14" s="353"/>
      <c r="I14" s="155" t="s">
        <v>157</v>
      </c>
      <c r="J14" s="155" t="s">
        <v>158</v>
      </c>
      <c r="K14" s="116"/>
      <c r="L14" s="102"/>
      <c r="M14" s="375"/>
      <c r="N14" s="375"/>
      <c r="O14" s="244"/>
      <c r="P14" s="128"/>
      <c r="Q14" s="191"/>
      <c r="T14" s="113"/>
    </row>
    <row r="15" spans="1:20" s="100" customFormat="1">
      <c r="A15" s="355" t="s">
        <v>169</v>
      </c>
      <c r="B15" s="355"/>
      <c r="C15" s="355"/>
      <c r="D15" s="355"/>
      <c r="E15" s="355"/>
      <c r="F15" s="355"/>
      <c r="G15" s="355"/>
      <c r="H15" s="355"/>
      <c r="I15" s="355"/>
      <c r="J15" s="355"/>
      <c r="K15" s="101"/>
      <c r="L15" s="101"/>
      <c r="M15" s="180"/>
      <c r="N15" s="180"/>
      <c r="O15" s="237"/>
      <c r="Q15" s="191"/>
      <c r="T15" s="110"/>
    </row>
    <row r="16" spans="1:20" s="100" customFormat="1">
      <c r="A16" s="355" t="s">
        <v>11</v>
      </c>
      <c r="B16" s="355"/>
      <c r="C16" s="355"/>
      <c r="D16" s="355"/>
      <c r="E16" s="355"/>
      <c r="F16" s="355"/>
      <c r="G16" s="355"/>
      <c r="H16" s="355"/>
      <c r="I16" s="355"/>
      <c r="J16" s="355"/>
      <c r="K16" s="101"/>
      <c r="L16" s="101"/>
      <c r="M16" s="181">
        <f>I16^2</f>
        <v>0</v>
      </c>
      <c r="N16" s="181">
        <f>J16^2</f>
        <v>0</v>
      </c>
      <c r="O16" s="195"/>
      <c r="Q16" s="191"/>
      <c r="T16" s="110"/>
    </row>
    <row r="17" spans="1:17">
      <c r="Q17" s="170"/>
    </row>
    <row r="18" spans="1:17" ht="11.25" customHeight="1">
      <c r="A18" s="314" t="s">
        <v>280</v>
      </c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M18" s="366" t="s">
        <v>31</v>
      </c>
      <c r="N18" s="366"/>
      <c r="O18" s="366"/>
      <c r="Q18" s="170"/>
    </row>
    <row r="19" spans="1:17" ht="11.25" customHeight="1">
      <c r="A19" s="315" t="s">
        <v>0</v>
      </c>
      <c r="B19" s="315" t="s">
        <v>1</v>
      </c>
      <c r="C19" s="326" t="s">
        <v>231</v>
      </c>
      <c r="D19" s="327"/>
      <c r="E19" s="328"/>
      <c r="F19" s="315" t="s">
        <v>2</v>
      </c>
      <c r="G19" s="317" t="s">
        <v>3</v>
      </c>
      <c r="H19" s="357" t="s">
        <v>4</v>
      </c>
      <c r="I19" s="372" t="s">
        <v>176</v>
      </c>
      <c r="J19" s="372"/>
      <c r="K19" s="372"/>
      <c r="L19" s="16"/>
      <c r="M19" s="366"/>
      <c r="N19" s="366"/>
      <c r="O19" s="366"/>
      <c r="Q19" s="170"/>
    </row>
    <row r="20" spans="1:17" ht="22.5">
      <c r="A20" s="315"/>
      <c r="B20" s="315"/>
      <c r="C20" s="233" t="s">
        <v>157</v>
      </c>
      <c r="D20" s="233" t="s">
        <v>158</v>
      </c>
      <c r="E20" s="275" t="s">
        <v>276</v>
      </c>
      <c r="F20" s="315"/>
      <c r="G20" s="317"/>
      <c r="H20" s="357"/>
      <c r="I20" s="233" t="s">
        <v>157</v>
      </c>
      <c r="J20" s="233" t="s">
        <v>158</v>
      </c>
      <c r="K20" s="275" t="s">
        <v>276</v>
      </c>
      <c r="L20" s="54"/>
      <c r="M20" s="366"/>
      <c r="N20" s="366"/>
      <c r="O20" s="366"/>
      <c r="Q20" s="170"/>
    </row>
    <row r="21" spans="1:17" ht="11.25" customHeight="1">
      <c r="A21" s="337" t="s">
        <v>169</v>
      </c>
      <c r="B21" s="338"/>
      <c r="C21" s="338"/>
      <c r="D21" s="338"/>
      <c r="E21" s="338"/>
      <c r="F21" s="338"/>
      <c r="G21" s="338"/>
      <c r="H21" s="338"/>
      <c r="I21" s="338"/>
      <c r="J21" s="338"/>
      <c r="K21" s="339"/>
      <c r="L21" s="11"/>
      <c r="M21" s="182"/>
      <c r="N21" s="182"/>
      <c r="O21" s="182"/>
      <c r="Q21" s="170"/>
    </row>
    <row r="22" spans="1:17">
      <c r="A22" s="145" t="str">
        <f>'CATR-Er'!A5</f>
        <v>A2-1a</v>
      </c>
      <c r="B22" s="59" t="str">
        <f>'CATR-Er'!B5</f>
        <v>Misalignment and pointing error of BS (for EIRP)</v>
      </c>
      <c r="C22" s="146">
        <f>'CATR-Er'!C5</f>
        <v>0.2</v>
      </c>
      <c r="D22" s="146">
        <f>'CATR-Er'!D5</f>
        <v>0.2</v>
      </c>
      <c r="E22" s="292">
        <f>'CATR-Er'!F5</f>
        <v>0.2</v>
      </c>
      <c r="F22" s="145" t="str">
        <f>'CATR-Er'!G5</f>
        <v>Exp. normal</v>
      </c>
      <c r="G22" s="146">
        <f>'CATR-Er'!H5</f>
        <v>2</v>
      </c>
      <c r="H22" s="145">
        <v>1</v>
      </c>
      <c r="I22" s="2">
        <f t="shared" ref="I22:K27" si="0">C22/$G22</f>
        <v>0.1</v>
      </c>
      <c r="J22" s="2">
        <f t="shared" si="0"/>
        <v>0.1</v>
      </c>
      <c r="K22" s="249">
        <f t="shared" si="0"/>
        <v>0.1</v>
      </c>
      <c r="L22" s="17"/>
      <c r="M22" s="254">
        <f t="shared" ref="M22:M40" si="1">I22^2</f>
        <v>1.0000000000000002E-2</v>
      </c>
      <c r="N22" s="254">
        <f t="shared" ref="N22:N40" si="2">J22^2</f>
        <v>1.0000000000000002E-2</v>
      </c>
      <c r="O22" s="302">
        <f t="shared" ref="O22:O40" si="3">K22^2</f>
        <v>1.0000000000000002E-2</v>
      </c>
      <c r="Q22" s="170"/>
    </row>
    <row r="23" spans="1:17" ht="33.75">
      <c r="A23" s="91" t="str">
        <f>TE!A9</f>
        <v>C1-7</v>
      </c>
      <c r="B23" s="92" t="str">
        <f>TE!B9</f>
        <v>RF power measurement equipment (e.g. spectrum analyzer, power meter) - low power (UEM, absolute ACLR)</v>
      </c>
      <c r="C23" s="146">
        <f>TE!C9</f>
        <v>0.9</v>
      </c>
      <c r="D23" s="146">
        <f>TE!D9</f>
        <v>0.9</v>
      </c>
      <c r="E23" s="292">
        <f>TE!E10</f>
        <v>2.36</v>
      </c>
      <c r="F23" s="145" t="str">
        <f>TE!F9</f>
        <v xml:space="preserve"> Gaussian</v>
      </c>
      <c r="G23" s="146">
        <f>TE!G9</f>
        <v>1</v>
      </c>
      <c r="H23" s="145">
        <v>1</v>
      </c>
      <c r="I23" s="2">
        <f t="shared" si="0"/>
        <v>0.9</v>
      </c>
      <c r="J23" s="2">
        <f t="shared" si="0"/>
        <v>0.9</v>
      </c>
      <c r="K23" s="249">
        <f t="shared" si="0"/>
        <v>2.36</v>
      </c>
      <c r="L23" s="17"/>
      <c r="M23" s="254">
        <f t="shared" si="1"/>
        <v>0.81</v>
      </c>
      <c r="N23" s="254">
        <f t="shared" si="2"/>
        <v>0.81</v>
      </c>
      <c r="O23" s="302">
        <f t="shared" si="3"/>
        <v>5.5695999999999994</v>
      </c>
      <c r="Q23" s="247" t="s">
        <v>317</v>
      </c>
    </row>
    <row r="24" spans="1:17">
      <c r="A24" s="91" t="str">
        <f>'CATR-Er'!A8</f>
        <v>A2-2a</v>
      </c>
      <c r="B24" s="92" t="str">
        <f>'CATR-Er'!B8</f>
        <v>Standing wave between BS and test range antenna</v>
      </c>
      <c r="C24" s="146">
        <f>'CATR-Er'!C8</f>
        <v>0.03</v>
      </c>
      <c r="D24" s="146">
        <f>'CATR-Er'!D8</f>
        <v>0.03</v>
      </c>
      <c r="E24" s="292">
        <f>'CATR-Er'!F8</f>
        <v>0.21</v>
      </c>
      <c r="F24" s="145" t="str">
        <f>'CATR-Er'!G8</f>
        <v>U-shaped</v>
      </c>
      <c r="G24" s="146">
        <f>'CATR-Er'!H8</f>
        <v>1.4142135623730951</v>
      </c>
      <c r="H24" s="145">
        <v>1</v>
      </c>
      <c r="I24" s="2">
        <f t="shared" si="0"/>
        <v>2.1213203435596423E-2</v>
      </c>
      <c r="J24" s="2">
        <f t="shared" si="0"/>
        <v>2.1213203435596423E-2</v>
      </c>
      <c r="K24" s="249">
        <f t="shared" si="0"/>
        <v>0.14849242404917495</v>
      </c>
      <c r="L24" s="17"/>
      <c r="M24" s="183">
        <f t="shared" si="1"/>
        <v>4.4999999999999988E-4</v>
      </c>
      <c r="N24" s="183">
        <f t="shared" si="2"/>
        <v>4.4999999999999988E-4</v>
      </c>
      <c r="O24" s="302">
        <f t="shared" si="3"/>
        <v>2.2049999999999993E-2</v>
      </c>
      <c r="Q24" s="170"/>
    </row>
    <row r="25" spans="1:17" ht="22.5">
      <c r="A25" s="91" t="str">
        <f>'CATR-Er'!A9</f>
        <v>A2-3</v>
      </c>
      <c r="B25" s="92" t="str">
        <f>'CATR-Er'!B9</f>
        <v>RF leakage (SGH connector terminated &amp; test range antenna connector cable terminated)</v>
      </c>
      <c r="C25" s="146">
        <f>'CATR-Er'!C9</f>
        <v>0.01</v>
      </c>
      <c r="D25" s="146">
        <f>'CATR-Er'!D9</f>
        <v>0.01</v>
      </c>
      <c r="E25" s="292">
        <f>'CATR-Er'!F9</f>
        <v>1E-3</v>
      </c>
      <c r="F25" s="145" t="str">
        <f>'CATR-Er'!G9</f>
        <v>Gaussian</v>
      </c>
      <c r="G25" s="146">
        <f>'CATR-Er'!H9</f>
        <v>1</v>
      </c>
      <c r="H25" s="145">
        <v>1</v>
      </c>
      <c r="I25" s="2">
        <f t="shared" si="0"/>
        <v>0.01</v>
      </c>
      <c r="J25" s="2">
        <f t="shared" si="0"/>
        <v>0.01</v>
      </c>
      <c r="K25" s="249">
        <f t="shared" si="0"/>
        <v>1E-3</v>
      </c>
      <c r="L25" s="17"/>
      <c r="M25" s="183">
        <f t="shared" si="1"/>
        <v>1E-4</v>
      </c>
      <c r="N25" s="183">
        <f t="shared" si="2"/>
        <v>1E-4</v>
      </c>
      <c r="O25" s="302">
        <f t="shared" si="3"/>
        <v>9.9999999999999995E-7</v>
      </c>
      <c r="Q25" s="170"/>
    </row>
    <row r="26" spans="1:17">
      <c r="A26" s="91" t="str">
        <f>'CATR-Er'!A10</f>
        <v>A2-4a</v>
      </c>
      <c r="B26" s="92" t="str">
        <f>'CATR-Er'!B10</f>
        <v>QZ ripple experienced by BS</v>
      </c>
      <c r="C26" s="146">
        <f>'CATR-Er'!C10</f>
        <v>0.4</v>
      </c>
      <c r="D26" s="146">
        <f>'CATR-Er'!D10</f>
        <v>0.4</v>
      </c>
      <c r="E26" s="292">
        <f>'CATR-Er'!F10</f>
        <v>0.4</v>
      </c>
      <c r="F26" s="145" t="str">
        <f>'CATR-Er'!G10</f>
        <v xml:space="preserve">Gaussian </v>
      </c>
      <c r="G26" s="146">
        <f>'CATR-Er'!H10</f>
        <v>1</v>
      </c>
      <c r="H26" s="145">
        <v>1</v>
      </c>
      <c r="I26" s="2">
        <f t="shared" si="0"/>
        <v>0.4</v>
      </c>
      <c r="J26" s="2">
        <f t="shared" si="0"/>
        <v>0.4</v>
      </c>
      <c r="K26" s="249">
        <f t="shared" si="0"/>
        <v>0.4</v>
      </c>
      <c r="L26" s="17"/>
      <c r="M26" s="183">
        <f t="shared" si="1"/>
        <v>0.16000000000000003</v>
      </c>
      <c r="N26" s="183">
        <f t="shared" si="2"/>
        <v>0.16000000000000003</v>
      </c>
      <c r="O26" s="302">
        <f t="shared" si="3"/>
        <v>0.16000000000000003</v>
      </c>
      <c r="Q26" s="247" t="s">
        <v>277</v>
      </c>
    </row>
    <row r="27" spans="1:17">
      <c r="A27" s="91" t="str">
        <f>'CATR-Er'!A11</f>
        <v>A2-12</v>
      </c>
      <c r="B27" s="92" t="str">
        <f>'CATR-Er'!B11</f>
        <v>Frequency flatness of test system</v>
      </c>
      <c r="C27" s="146">
        <f>'CATR-Er'!C11</f>
        <v>0.25</v>
      </c>
      <c r="D27" s="146">
        <f>'CATR-Er'!D11</f>
        <v>0.25</v>
      </c>
      <c r="E27" s="292">
        <f>'CATR-Er'!F11</f>
        <v>0.25</v>
      </c>
      <c r="F27" s="145" t="str">
        <f>'CATR-Er'!G11</f>
        <v>Gaussian</v>
      </c>
      <c r="G27" s="146">
        <f>'CATR-Er'!H11</f>
        <v>1</v>
      </c>
      <c r="H27" s="145">
        <v>1</v>
      </c>
      <c r="I27" s="2">
        <f t="shared" si="0"/>
        <v>0.25</v>
      </c>
      <c r="J27" s="2">
        <f t="shared" si="0"/>
        <v>0.25</v>
      </c>
      <c r="K27" s="249">
        <f t="shared" si="0"/>
        <v>0.25</v>
      </c>
      <c r="L27" s="17"/>
      <c r="M27" s="183">
        <f t="shared" si="1"/>
        <v>6.25E-2</v>
      </c>
      <c r="N27" s="183">
        <f t="shared" si="2"/>
        <v>6.25E-2</v>
      </c>
      <c r="O27" s="302">
        <f t="shared" si="3"/>
        <v>6.25E-2</v>
      </c>
      <c r="Q27" s="170"/>
    </row>
    <row r="28" spans="1:17" ht="11.25" customHeight="1">
      <c r="A28" s="358" t="s">
        <v>11</v>
      </c>
      <c r="B28" s="359"/>
      <c r="C28" s="359"/>
      <c r="D28" s="359"/>
      <c r="E28" s="359"/>
      <c r="F28" s="359"/>
      <c r="G28" s="359"/>
      <c r="H28" s="359"/>
      <c r="I28" s="359"/>
      <c r="J28" s="359"/>
      <c r="K28" s="360"/>
      <c r="L28" s="11"/>
      <c r="M28" s="182"/>
      <c r="N28" s="182"/>
      <c r="O28" s="182"/>
      <c r="Q28" s="170"/>
    </row>
    <row r="29" spans="1:17">
      <c r="A29" s="91" t="str">
        <f>TE!A7</f>
        <v>C1-3</v>
      </c>
      <c r="B29" s="92" t="str">
        <f>TE!B7</f>
        <v>Uncertainty of the network analyzer</v>
      </c>
      <c r="C29" s="146">
        <f>TE!C7</f>
        <v>0.3</v>
      </c>
      <c r="D29" s="146">
        <f>TE!D7</f>
        <v>0.3</v>
      </c>
      <c r="E29" s="292">
        <f>TE!E7</f>
        <v>0.85</v>
      </c>
      <c r="F29" s="145" t="str">
        <f>TE!F7</f>
        <v>Gaussian</v>
      </c>
      <c r="G29" s="146">
        <f>TE!G7</f>
        <v>1</v>
      </c>
      <c r="H29" s="145">
        <v>1</v>
      </c>
      <c r="I29" s="2">
        <f t="shared" ref="I29:I40" si="4">C29/$G29</f>
        <v>0.3</v>
      </c>
      <c r="J29" s="2">
        <f t="shared" ref="J29:J40" si="5">D29/$G29</f>
        <v>0.3</v>
      </c>
      <c r="K29" s="249">
        <f t="shared" ref="K29:K40" si="6">E29/$G29</f>
        <v>0.85</v>
      </c>
      <c r="L29" s="17"/>
      <c r="M29" s="183">
        <f t="shared" si="1"/>
        <v>0.09</v>
      </c>
      <c r="N29" s="183">
        <f t="shared" si="2"/>
        <v>0.09</v>
      </c>
      <c r="O29" s="302">
        <f t="shared" si="3"/>
        <v>0.72249999999999992</v>
      </c>
      <c r="Q29" s="247" t="s">
        <v>277</v>
      </c>
    </row>
    <row r="30" spans="1:17">
      <c r="A30" s="91" t="str">
        <f>'CATR-Er'!A23</f>
        <v>A2-5b</v>
      </c>
      <c r="B30" s="92" t="str">
        <f>'CATR-Er'!B23</f>
        <v>Mismatch of receiver chain for low power receiver</v>
      </c>
      <c r="C30" s="146">
        <f>'CATR-Er'!C23</f>
        <v>0.72</v>
      </c>
      <c r="D30" s="146">
        <f>'CATR-Er'!D23</f>
        <v>0.72</v>
      </c>
      <c r="E30" s="292">
        <f>'CATR-Er'!F23</f>
        <v>0.72</v>
      </c>
      <c r="F30" s="145" t="str">
        <f>'CATR-Er'!G23</f>
        <v>U-shaped</v>
      </c>
      <c r="G30" s="146">
        <f>'CATR-Er'!H23</f>
        <v>1.4142135623730951</v>
      </c>
      <c r="H30" s="145">
        <v>1</v>
      </c>
      <c r="I30" s="2">
        <f t="shared" si="4"/>
        <v>0.50911688245431419</v>
      </c>
      <c r="J30" s="2">
        <f t="shared" si="5"/>
        <v>0.50911688245431419</v>
      </c>
      <c r="K30" s="249">
        <f t="shared" si="6"/>
        <v>0.50911688245431419</v>
      </c>
      <c r="L30" s="17"/>
      <c r="M30" s="183">
        <f t="shared" si="1"/>
        <v>0.25919999999999999</v>
      </c>
      <c r="N30" s="183">
        <f t="shared" si="2"/>
        <v>0.25919999999999999</v>
      </c>
      <c r="O30" s="302">
        <f t="shared" si="3"/>
        <v>0.25919999999999999</v>
      </c>
      <c r="Q30" s="247" t="s">
        <v>277</v>
      </c>
    </row>
    <row r="31" spans="1:17">
      <c r="A31" s="91" t="str">
        <f>'CATR-Er'!A24</f>
        <v>A2-6</v>
      </c>
      <c r="B31" s="92" t="str">
        <f>'CATR-Er'!B24</f>
        <v>Insertion loss of receiver chain</v>
      </c>
      <c r="C31" s="146">
        <f>'CATR-Er'!C24</f>
        <v>0</v>
      </c>
      <c r="D31" s="146">
        <f>'CATR-Er'!D24</f>
        <v>0</v>
      </c>
      <c r="E31" s="292">
        <f>'CATR-Er'!F24</f>
        <v>0.18</v>
      </c>
      <c r="F31" s="145" t="str">
        <f>'CATR-Er'!G24</f>
        <v>Rectangular</v>
      </c>
      <c r="G31" s="146">
        <f>'CATR-Er'!H24</f>
        <v>1.7320508075688772</v>
      </c>
      <c r="H31" s="145">
        <v>1</v>
      </c>
      <c r="I31" s="2">
        <f t="shared" si="4"/>
        <v>0</v>
      </c>
      <c r="J31" s="2">
        <f t="shared" si="5"/>
        <v>0</v>
      </c>
      <c r="K31" s="249">
        <f t="shared" si="6"/>
        <v>0.10392304845413264</v>
      </c>
      <c r="L31" s="17"/>
      <c r="M31" s="183">
        <f t="shared" si="1"/>
        <v>0</v>
      </c>
      <c r="N31" s="183">
        <f t="shared" si="2"/>
        <v>0</v>
      </c>
      <c r="O31" s="302">
        <f t="shared" si="3"/>
        <v>1.0800000000000001E-2</v>
      </c>
      <c r="Q31" s="170"/>
    </row>
    <row r="32" spans="1:17" ht="22.5">
      <c r="A32" s="91" t="str">
        <f>'CATR-Er'!A25</f>
        <v>A2-3</v>
      </c>
      <c r="B32" s="92" t="str">
        <f>'CATR-Er'!B25</f>
        <v>RF leakage (SGH connector terminated &amp; test range antenna connector cable terminated)</v>
      </c>
      <c r="C32" s="146">
        <f>'CATR-Er'!C25</f>
        <v>0.01</v>
      </c>
      <c r="D32" s="146">
        <f>'CATR-Er'!D25</f>
        <v>0.01</v>
      </c>
      <c r="E32" s="292">
        <f>'CATR-Er'!F25</f>
        <v>0.01</v>
      </c>
      <c r="F32" s="145" t="str">
        <f>'CATR-Er'!G25</f>
        <v>Gaussian</v>
      </c>
      <c r="G32" s="146">
        <f>'CATR-Er'!H25</f>
        <v>1</v>
      </c>
      <c r="H32" s="145">
        <v>1</v>
      </c>
      <c r="I32" s="2">
        <f t="shared" si="4"/>
        <v>0.01</v>
      </c>
      <c r="J32" s="2">
        <f t="shared" si="5"/>
        <v>0.01</v>
      </c>
      <c r="K32" s="249">
        <f t="shared" si="6"/>
        <v>0.01</v>
      </c>
      <c r="L32" s="17"/>
      <c r="M32" s="183">
        <f t="shared" si="1"/>
        <v>1E-4</v>
      </c>
      <c r="N32" s="183">
        <f t="shared" si="2"/>
        <v>1E-4</v>
      </c>
      <c r="O32" s="302">
        <f t="shared" si="3"/>
        <v>1E-4</v>
      </c>
      <c r="Q32" s="170"/>
    </row>
    <row r="33" spans="1:20">
      <c r="A33" s="91" t="str">
        <f>'CATR-Er'!A26</f>
        <v>A2-7</v>
      </c>
      <c r="B33" s="92" t="str">
        <f>'CATR-Er'!B26</f>
        <v>Influence of the calibration antenna feed cable</v>
      </c>
      <c r="C33" s="146">
        <f>'CATR-Er'!C26</f>
        <v>0.21</v>
      </c>
      <c r="D33" s="146">
        <f>'CATR-Er'!D26</f>
        <v>0.28999999999999998</v>
      </c>
      <c r="E33" s="292">
        <f>'CATR-Er'!F26</f>
        <v>0.28999999999999998</v>
      </c>
      <c r="F33" s="145" t="str">
        <f>'CATR-Er'!G26</f>
        <v>U-shaped</v>
      </c>
      <c r="G33" s="146">
        <f>'CATR-Er'!H26</f>
        <v>1.4142135623730951</v>
      </c>
      <c r="H33" s="145">
        <v>1</v>
      </c>
      <c r="I33" s="2">
        <f t="shared" si="4"/>
        <v>0.14849242404917495</v>
      </c>
      <c r="J33" s="2">
        <f t="shared" si="5"/>
        <v>0.20506096654409875</v>
      </c>
      <c r="K33" s="249">
        <f t="shared" si="6"/>
        <v>0.20506096654409875</v>
      </c>
      <c r="L33" s="17"/>
      <c r="M33" s="183">
        <f t="shared" si="1"/>
        <v>2.2049999999999993E-2</v>
      </c>
      <c r="N33" s="183">
        <f t="shared" si="2"/>
        <v>4.2049999999999983E-2</v>
      </c>
      <c r="O33" s="302">
        <f t="shared" si="3"/>
        <v>4.2049999999999983E-2</v>
      </c>
      <c r="Q33" s="170"/>
    </row>
    <row r="34" spans="1:20" ht="22.5">
      <c r="A34" s="91" t="str">
        <f>TE!A8</f>
        <v>C1-4</v>
      </c>
      <c r="B34" s="92" t="str">
        <f>TE!B8</f>
        <v>Uncertainty of the absolute gain of the reference antenna</v>
      </c>
      <c r="C34" s="146">
        <f>TE!C8</f>
        <v>0.51961524227066314</v>
      </c>
      <c r="D34" s="146">
        <f>TE!D8</f>
        <v>0.51961524227066314</v>
      </c>
      <c r="E34" s="292">
        <f>TE!E8</f>
        <v>0.51961524227066314</v>
      </c>
      <c r="F34" s="145" t="str">
        <f>TE!F8</f>
        <v>Rectangular</v>
      </c>
      <c r="G34" s="146">
        <f>TE!G8</f>
        <v>1.7320508075688772</v>
      </c>
      <c r="H34" s="145">
        <v>1</v>
      </c>
      <c r="I34" s="2">
        <f t="shared" si="4"/>
        <v>0.3</v>
      </c>
      <c r="J34" s="2">
        <f t="shared" si="5"/>
        <v>0.3</v>
      </c>
      <c r="K34" s="249">
        <f t="shared" si="6"/>
        <v>0.3</v>
      </c>
      <c r="L34" s="17"/>
      <c r="M34" s="183">
        <f t="shared" si="1"/>
        <v>0.09</v>
      </c>
      <c r="N34" s="183">
        <f t="shared" si="2"/>
        <v>0.09</v>
      </c>
      <c r="O34" s="302">
        <f t="shared" si="3"/>
        <v>0.09</v>
      </c>
      <c r="Q34" s="170"/>
    </row>
    <row r="35" spans="1:20">
      <c r="A35" s="91" t="str">
        <f>'CATR-Er'!A28</f>
        <v>A2-8</v>
      </c>
      <c r="B35" s="92" t="str">
        <f>'CATR-Er'!B28</f>
        <v>Misalignment positioning system</v>
      </c>
      <c r="C35" s="146">
        <f>'CATR-Er'!C28</f>
        <v>0</v>
      </c>
      <c r="D35" s="146">
        <f>'CATR-Er'!D28</f>
        <v>0</v>
      </c>
      <c r="E35" s="292">
        <f>'CATR-Er'!F28</f>
        <v>0</v>
      </c>
      <c r="F35" s="145" t="str">
        <f>'CATR-Er'!G28</f>
        <v xml:space="preserve">Exp. normal </v>
      </c>
      <c r="G35" s="146">
        <f>'CATR-Er'!H28</f>
        <v>2</v>
      </c>
      <c r="H35" s="145">
        <v>1</v>
      </c>
      <c r="I35" s="2">
        <f t="shared" si="4"/>
        <v>0</v>
      </c>
      <c r="J35" s="2">
        <f t="shared" si="5"/>
        <v>0</v>
      </c>
      <c r="K35" s="249">
        <f t="shared" si="6"/>
        <v>0</v>
      </c>
      <c r="L35" s="17"/>
      <c r="M35" s="183">
        <f t="shared" si="1"/>
        <v>0</v>
      </c>
      <c r="N35" s="183">
        <f t="shared" si="2"/>
        <v>0</v>
      </c>
      <c r="O35" s="302">
        <f t="shared" si="3"/>
        <v>0</v>
      </c>
      <c r="Q35" s="170"/>
    </row>
    <row r="36" spans="1:20" ht="22.5">
      <c r="A36" s="91" t="str">
        <f>'CATR-Er'!A29</f>
        <v>A2-1b</v>
      </c>
      <c r="B36" s="92" t="str">
        <f>'CATR-Er'!B29</f>
        <v>Misalignment and pointing error of calibration antenna (for EIRP)</v>
      </c>
      <c r="C36" s="146">
        <f>'CATR-Er'!C29</f>
        <v>0</v>
      </c>
      <c r="D36" s="146">
        <f>'CATR-Er'!D29</f>
        <v>0</v>
      </c>
      <c r="E36" s="292">
        <f>'CATR-Er'!F29</f>
        <v>0</v>
      </c>
      <c r="F36" s="145" t="str">
        <f>'CATR-Er'!G29</f>
        <v>Exp. normal</v>
      </c>
      <c r="G36" s="146">
        <f>'CATR-Er'!H29</f>
        <v>2</v>
      </c>
      <c r="H36" s="145">
        <v>1</v>
      </c>
      <c r="I36" s="2">
        <f t="shared" si="4"/>
        <v>0</v>
      </c>
      <c r="J36" s="2">
        <f t="shared" si="5"/>
        <v>0</v>
      </c>
      <c r="K36" s="249">
        <f t="shared" si="6"/>
        <v>0</v>
      </c>
      <c r="L36" s="17"/>
      <c r="M36" s="183">
        <f t="shared" si="1"/>
        <v>0</v>
      </c>
      <c r="N36" s="183">
        <f t="shared" si="2"/>
        <v>0</v>
      </c>
      <c r="O36" s="302">
        <f t="shared" si="3"/>
        <v>0</v>
      </c>
      <c r="Q36" s="170"/>
    </row>
    <row r="37" spans="1:20">
      <c r="A37" s="91" t="str">
        <f>'CATR-Er'!A30</f>
        <v>A2-9</v>
      </c>
      <c r="B37" s="92" t="str">
        <f>'CATR-Er'!B30</f>
        <v>Rotary joints</v>
      </c>
      <c r="C37" s="146">
        <f>'CATR-Er'!C30</f>
        <v>0</v>
      </c>
      <c r="D37" s="146">
        <f>'CATR-Er'!D30</f>
        <v>0</v>
      </c>
      <c r="E37" s="292">
        <f>'CATR-Er'!F30</f>
        <v>0</v>
      </c>
      <c r="F37" s="145" t="str">
        <f>'CATR-Er'!G30</f>
        <v>U-shaped</v>
      </c>
      <c r="G37" s="146">
        <f>'CATR-Er'!H30</f>
        <v>1.4142135623730951</v>
      </c>
      <c r="H37" s="145">
        <v>1</v>
      </c>
      <c r="I37" s="2">
        <f t="shared" si="4"/>
        <v>0</v>
      </c>
      <c r="J37" s="2">
        <f t="shared" si="5"/>
        <v>0</v>
      </c>
      <c r="K37" s="249">
        <f t="shared" si="6"/>
        <v>0</v>
      </c>
      <c r="L37" s="17"/>
      <c r="M37" s="183">
        <f t="shared" si="1"/>
        <v>0</v>
      </c>
      <c r="N37" s="183">
        <f t="shared" si="2"/>
        <v>0</v>
      </c>
      <c r="O37" s="302">
        <f t="shared" si="3"/>
        <v>0</v>
      </c>
      <c r="Q37" s="170"/>
    </row>
    <row r="38" spans="1:20" ht="22.5">
      <c r="A38" s="91" t="str">
        <f>'CATR-Er'!A31</f>
        <v>A2-2b</v>
      </c>
      <c r="B38" s="92" t="str">
        <f>'CATR-Er'!B31</f>
        <v>Standing wave between calibration antenna and test range antenna</v>
      </c>
      <c r="C38" s="146">
        <f>'CATR-Er'!C31</f>
        <v>0.09</v>
      </c>
      <c r="D38" s="146">
        <f>'CATR-Er'!D31</f>
        <v>0.09</v>
      </c>
      <c r="E38" s="292">
        <f>'CATR-Er'!F31</f>
        <v>0.09</v>
      </c>
      <c r="F38" s="145" t="str">
        <f>'CATR-Er'!G31</f>
        <v>U-shaped</v>
      </c>
      <c r="G38" s="146">
        <f>'CATR-Er'!H31</f>
        <v>1.4142135623730951</v>
      </c>
      <c r="H38" s="145">
        <v>1</v>
      </c>
      <c r="I38" s="2">
        <f t="shared" si="4"/>
        <v>6.3639610306789274E-2</v>
      </c>
      <c r="J38" s="2">
        <f t="shared" si="5"/>
        <v>6.3639610306789274E-2</v>
      </c>
      <c r="K38" s="249">
        <f t="shared" si="6"/>
        <v>6.3639610306789274E-2</v>
      </c>
      <c r="L38" s="17"/>
      <c r="M38" s="183">
        <f t="shared" si="1"/>
        <v>4.0499999999999998E-3</v>
      </c>
      <c r="N38" s="183">
        <f t="shared" si="2"/>
        <v>4.0499999999999998E-3</v>
      </c>
      <c r="O38" s="302">
        <f t="shared" si="3"/>
        <v>4.0499999999999998E-3</v>
      </c>
      <c r="Q38" s="170"/>
    </row>
    <row r="39" spans="1:20" ht="22.5">
      <c r="A39" s="91" t="str">
        <f>'CATR-Er'!A32</f>
        <v>A2-4b</v>
      </c>
      <c r="B39" s="92" t="str">
        <f>'CATR-Er'!B32</f>
        <v>QZ ripple experienced by calibration antenna (normal test conditions)</v>
      </c>
      <c r="C39" s="146">
        <f>'CATR-Er'!C32</f>
        <v>8.9999999999999993E-3</v>
      </c>
      <c r="D39" s="146">
        <f>'CATR-Er'!D32</f>
        <v>8.9999999999999993E-3</v>
      </c>
      <c r="E39" s="292">
        <f>'CATR-Er'!F32</f>
        <v>8.9999999999999993E-3</v>
      </c>
      <c r="F39" s="145" t="str">
        <f>'CATR-Er'!G32</f>
        <v>Gaussian</v>
      </c>
      <c r="G39" s="146">
        <f>'CATR-Er'!H32</f>
        <v>1</v>
      </c>
      <c r="H39" s="145">
        <v>1</v>
      </c>
      <c r="I39" s="2">
        <f t="shared" si="4"/>
        <v>8.9999999999999993E-3</v>
      </c>
      <c r="J39" s="2">
        <f t="shared" si="5"/>
        <v>8.9999999999999993E-3</v>
      </c>
      <c r="K39" s="249">
        <f t="shared" si="6"/>
        <v>8.9999999999999993E-3</v>
      </c>
      <c r="L39" s="17"/>
      <c r="M39" s="183">
        <f t="shared" si="1"/>
        <v>8.099999999999999E-5</v>
      </c>
      <c r="N39" s="183">
        <f t="shared" si="2"/>
        <v>8.099999999999999E-5</v>
      </c>
      <c r="O39" s="302">
        <f t="shared" si="3"/>
        <v>8.099999999999999E-5</v>
      </c>
      <c r="Q39" s="170"/>
    </row>
    <row r="40" spans="1:20">
      <c r="A40" s="91" t="str">
        <f>'CATR-Er'!A33</f>
        <v>A2-11</v>
      </c>
      <c r="B40" s="92" t="str">
        <f>'CATR-Er'!B33</f>
        <v>Switching uncertainty</v>
      </c>
      <c r="C40" s="146">
        <f>'CATR-Er'!C33</f>
        <v>0.1</v>
      </c>
      <c r="D40" s="146">
        <f>'CATR-Er'!D33</f>
        <v>0.1</v>
      </c>
      <c r="E40" s="292">
        <f>'CATR-Er'!F33</f>
        <v>0.43</v>
      </c>
      <c r="F40" s="145" t="str">
        <f>'CATR-Er'!G33</f>
        <v>Rectangular</v>
      </c>
      <c r="G40" s="146">
        <f>'CATR-Er'!H33</f>
        <v>1.7320508075688772</v>
      </c>
      <c r="H40" s="145">
        <v>1</v>
      </c>
      <c r="I40" s="2">
        <f t="shared" si="4"/>
        <v>5.7735026918962581E-2</v>
      </c>
      <c r="J40" s="2">
        <f t="shared" si="5"/>
        <v>5.7735026918962581E-2</v>
      </c>
      <c r="K40" s="249">
        <f t="shared" si="6"/>
        <v>0.2482606157515391</v>
      </c>
      <c r="L40" s="17"/>
      <c r="M40" s="183">
        <f t="shared" si="1"/>
        <v>3.333333333333334E-3</v>
      </c>
      <c r="N40" s="183">
        <f t="shared" si="2"/>
        <v>3.333333333333334E-3</v>
      </c>
      <c r="O40" s="302">
        <f t="shared" si="3"/>
        <v>6.1633333333333346E-2</v>
      </c>
      <c r="Q40" s="247" t="s">
        <v>277</v>
      </c>
    </row>
    <row r="41" spans="1:20">
      <c r="A41" s="371" t="s">
        <v>177</v>
      </c>
      <c r="B41" s="371"/>
      <c r="C41" s="371"/>
      <c r="D41" s="371"/>
      <c r="E41" s="371"/>
      <c r="F41" s="371"/>
      <c r="G41" s="371"/>
      <c r="H41" s="371"/>
      <c r="I41" s="144">
        <f t="shared" ref="I41:I42" si="7">M41</f>
        <v>1.2295789252151867</v>
      </c>
      <c r="J41" s="144">
        <f>N41</f>
        <v>1.2376850703362845</v>
      </c>
      <c r="K41" s="301">
        <f>O41</f>
        <v>2.648502469950393</v>
      </c>
      <c r="L41" s="13"/>
      <c r="M41" s="183">
        <f>(SUM(M22:M40))^0.5</f>
        <v>1.2295789252151867</v>
      </c>
      <c r="N41" s="183">
        <f>(SUM(N22:N40))^0.5</f>
        <v>1.2376850703362845</v>
      </c>
      <c r="O41" s="302">
        <f>(SUM(O22:O40))^0.5</f>
        <v>2.648502469950393</v>
      </c>
      <c r="Q41" s="170"/>
    </row>
    <row r="42" spans="1:20">
      <c r="A42" s="371" t="s">
        <v>178</v>
      </c>
      <c r="B42" s="371"/>
      <c r="C42" s="371"/>
      <c r="D42" s="371"/>
      <c r="E42" s="371"/>
      <c r="F42" s="371"/>
      <c r="G42" s="371"/>
      <c r="H42" s="371"/>
      <c r="I42" s="144">
        <f t="shared" si="7"/>
        <v>2.4099746934217658</v>
      </c>
      <c r="J42" s="144">
        <f>N42</f>
        <v>2.4258627378591178</v>
      </c>
      <c r="K42" s="301">
        <f>O42</f>
        <v>5.1910648411027704</v>
      </c>
      <c r="L42" s="13"/>
      <c r="M42" s="183">
        <f>M41*1.96</f>
        <v>2.4099746934217658</v>
      </c>
      <c r="N42" s="183">
        <f>N41*1.96</f>
        <v>2.4258627378591178</v>
      </c>
      <c r="O42" s="302">
        <f>O41*1.96</f>
        <v>5.1910648411027704</v>
      </c>
      <c r="Q42" s="170"/>
    </row>
    <row r="43" spans="1:20">
      <c r="A43" s="378" t="s">
        <v>43</v>
      </c>
      <c r="B43" s="378"/>
      <c r="C43" s="378"/>
      <c r="D43" s="378"/>
      <c r="E43" s="378"/>
      <c r="F43" s="378"/>
      <c r="G43" s="378"/>
      <c r="H43" s="378"/>
      <c r="I43" s="23">
        <v>1.2</v>
      </c>
      <c r="J43" s="23">
        <v>1.2</v>
      </c>
      <c r="K43" s="293">
        <v>1.2</v>
      </c>
      <c r="L43" s="13"/>
      <c r="M43" s="192"/>
      <c r="N43" s="192"/>
      <c r="O43" s="238"/>
      <c r="Q43" s="170"/>
    </row>
    <row r="44" spans="1:20">
      <c r="A44" s="378" t="s">
        <v>44</v>
      </c>
      <c r="B44" s="378"/>
      <c r="C44" s="378"/>
      <c r="D44" s="378"/>
      <c r="E44" s="378"/>
      <c r="F44" s="378"/>
      <c r="G44" s="378"/>
      <c r="H44" s="378"/>
      <c r="I44" s="143">
        <f>((I42^2)+(I43^2))^0.5</f>
        <v>2.6922069056692757</v>
      </c>
      <c r="J44" s="143">
        <f t="shared" ref="J44:K44" si="8">((J42^2)+(J43^2))^0.5</f>
        <v>2.7064386235296993</v>
      </c>
      <c r="K44" s="293">
        <f t="shared" si="8"/>
        <v>5.3279596643117832</v>
      </c>
      <c r="L44" s="13"/>
      <c r="M44" s="192"/>
      <c r="N44" s="192"/>
      <c r="O44" s="238"/>
      <c r="Q44" s="170"/>
      <c r="R44" s="47"/>
    </row>
    <row r="45" spans="1:20">
      <c r="Q45" s="170"/>
      <c r="R45" s="47"/>
    </row>
    <row r="46" spans="1:20" s="100" customFormat="1">
      <c r="A46" s="351" t="s">
        <v>29</v>
      </c>
      <c r="B46" s="351"/>
      <c r="C46" s="351"/>
      <c r="D46" s="351"/>
      <c r="E46" s="351"/>
      <c r="F46" s="351"/>
      <c r="G46" s="351"/>
      <c r="H46" s="351"/>
      <c r="I46" s="351"/>
      <c r="J46" s="351"/>
      <c r="K46" s="110"/>
      <c r="L46" s="110"/>
      <c r="M46" s="385" t="s">
        <v>31</v>
      </c>
      <c r="N46" s="386"/>
      <c r="O46" s="195"/>
      <c r="Q46" s="191"/>
      <c r="R46" s="110"/>
      <c r="T46" s="110"/>
    </row>
    <row r="47" spans="1:20" s="100" customFormat="1">
      <c r="A47" s="348" t="s">
        <v>0</v>
      </c>
      <c r="B47" s="348" t="s">
        <v>1</v>
      </c>
      <c r="C47" s="352" t="s">
        <v>231</v>
      </c>
      <c r="D47" s="352"/>
      <c r="E47" s="260"/>
      <c r="F47" s="348" t="s">
        <v>2</v>
      </c>
      <c r="G47" s="352" t="s">
        <v>3</v>
      </c>
      <c r="H47" s="353" t="s">
        <v>186</v>
      </c>
      <c r="I47" s="352" t="s">
        <v>176</v>
      </c>
      <c r="J47" s="352"/>
      <c r="K47" s="116"/>
      <c r="L47" s="111"/>
      <c r="M47" s="387"/>
      <c r="N47" s="388"/>
      <c r="O47" s="195"/>
      <c r="Q47" s="191"/>
      <c r="R47" s="110"/>
      <c r="T47" s="110"/>
    </row>
    <row r="48" spans="1:20" s="100" customFormat="1" ht="22.5">
      <c r="A48" s="348"/>
      <c r="B48" s="348"/>
      <c r="C48" s="106" t="s">
        <v>157</v>
      </c>
      <c r="D48" s="106" t="s">
        <v>158</v>
      </c>
      <c r="E48" s="106"/>
      <c r="F48" s="348"/>
      <c r="G48" s="352"/>
      <c r="H48" s="353"/>
      <c r="I48" s="106" t="s">
        <v>157</v>
      </c>
      <c r="J48" s="106" t="s">
        <v>158</v>
      </c>
      <c r="K48" s="107"/>
      <c r="L48" s="113"/>
      <c r="M48" s="389"/>
      <c r="N48" s="390"/>
      <c r="O48" s="195"/>
      <c r="Q48" s="191"/>
      <c r="R48" s="110"/>
      <c r="T48" s="110"/>
    </row>
    <row r="49" spans="1:20" s="100" customFormat="1">
      <c r="A49" s="355" t="s">
        <v>169</v>
      </c>
      <c r="B49" s="355"/>
      <c r="C49" s="355"/>
      <c r="D49" s="355"/>
      <c r="E49" s="355"/>
      <c r="F49" s="355"/>
      <c r="G49" s="355"/>
      <c r="H49" s="355"/>
      <c r="I49" s="355"/>
      <c r="J49" s="355"/>
      <c r="K49" s="101"/>
      <c r="L49" s="101"/>
      <c r="M49" s="184"/>
      <c r="N49" s="184"/>
      <c r="O49" s="196"/>
      <c r="Q49" s="191"/>
      <c r="R49" s="110"/>
      <c r="T49" s="110"/>
    </row>
    <row r="50" spans="1:20" s="100" customFormat="1">
      <c r="A50" s="355" t="s">
        <v>11</v>
      </c>
      <c r="B50" s="355"/>
      <c r="C50" s="355"/>
      <c r="D50" s="355"/>
      <c r="E50" s="355"/>
      <c r="F50" s="355"/>
      <c r="G50" s="355"/>
      <c r="H50" s="355"/>
      <c r="I50" s="355"/>
      <c r="J50" s="355"/>
      <c r="K50" s="101"/>
      <c r="L50" s="102"/>
      <c r="M50" s="181"/>
      <c r="N50" s="181"/>
      <c r="O50" s="195"/>
      <c r="Q50" s="191"/>
      <c r="R50" s="110"/>
      <c r="T50" s="110"/>
    </row>
    <row r="51" spans="1:20" s="100" customFormat="1">
      <c r="C51" s="109"/>
      <c r="D51" s="109"/>
      <c r="E51" s="109"/>
      <c r="G51" s="109"/>
      <c r="I51" s="109"/>
      <c r="J51" s="109"/>
      <c r="K51" s="109"/>
      <c r="L51" s="110"/>
      <c r="M51" s="179"/>
      <c r="N51" s="179"/>
      <c r="O51" s="179"/>
      <c r="Q51" s="191"/>
      <c r="R51" s="110"/>
      <c r="T51" s="110"/>
    </row>
    <row r="52" spans="1:20" s="100" customFormat="1">
      <c r="C52" s="109"/>
      <c r="D52" s="109"/>
      <c r="E52" s="109"/>
      <c r="G52" s="109"/>
      <c r="I52" s="109"/>
      <c r="J52" s="109"/>
      <c r="K52" s="109"/>
      <c r="L52" s="110"/>
      <c r="M52" s="179"/>
      <c r="N52" s="179"/>
      <c r="O52" s="179"/>
      <c r="Q52" s="191"/>
      <c r="R52" s="110"/>
      <c r="T52" s="110"/>
    </row>
    <row r="53" spans="1:20" s="100" customFormat="1">
      <c r="A53" s="354" t="s">
        <v>34</v>
      </c>
      <c r="B53" s="354"/>
      <c r="C53" s="354"/>
      <c r="D53" s="354"/>
      <c r="E53" s="354"/>
      <c r="F53" s="354"/>
      <c r="G53" s="354"/>
      <c r="H53" s="354"/>
      <c r="I53" s="354"/>
      <c r="J53" s="354"/>
      <c r="K53" s="117"/>
      <c r="L53" s="117"/>
      <c r="M53" s="349" t="s">
        <v>31</v>
      </c>
      <c r="N53" s="349"/>
      <c r="O53" s="195"/>
      <c r="Q53" s="191"/>
      <c r="R53" s="110"/>
      <c r="T53" s="110"/>
    </row>
    <row r="54" spans="1:20" s="100" customFormat="1">
      <c r="A54" s="348" t="s">
        <v>0</v>
      </c>
      <c r="B54" s="348" t="s">
        <v>1</v>
      </c>
      <c r="C54" s="352" t="s">
        <v>231</v>
      </c>
      <c r="D54" s="352"/>
      <c r="E54" s="260"/>
      <c r="F54" s="348" t="s">
        <v>2</v>
      </c>
      <c r="G54" s="352" t="s">
        <v>3</v>
      </c>
      <c r="H54" s="353" t="s">
        <v>186</v>
      </c>
      <c r="I54" s="352" t="s">
        <v>176</v>
      </c>
      <c r="J54" s="352"/>
      <c r="K54" s="116"/>
      <c r="L54" s="111"/>
      <c r="M54" s="349"/>
      <c r="N54" s="349"/>
      <c r="O54" s="195"/>
      <c r="Q54" s="191"/>
      <c r="R54" s="110"/>
      <c r="T54" s="110"/>
    </row>
    <row r="55" spans="1:20" s="100" customFormat="1" ht="22.5">
      <c r="A55" s="348"/>
      <c r="B55" s="348"/>
      <c r="C55" s="106" t="s">
        <v>157</v>
      </c>
      <c r="D55" s="106" t="s">
        <v>158</v>
      </c>
      <c r="E55" s="106"/>
      <c r="F55" s="348"/>
      <c r="G55" s="352"/>
      <c r="H55" s="353"/>
      <c r="I55" s="106" t="s">
        <v>157</v>
      </c>
      <c r="J55" s="106" t="s">
        <v>158</v>
      </c>
      <c r="K55" s="107"/>
      <c r="L55" s="113"/>
      <c r="M55" s="349"/>
      <c r="N55" s="349"/>
      <c r="O55" s="195"/>
      <c r="Q55" s="191"/>
      <c r="R55" s="110"/>
      <c r="T55" s="110"/>
    </row>
    <row r="56" spans="1:20" s="100" customFormat="1">
      <c r="A56" s="350" t="s">
        <v>169</v>
      </c>
      <c r="B56" s="350"/>
      <c r="C56" s="350"/>
      <c r="D56" s="350"/>
      <c r="E56" s="350"/>
      <c r="F56" s="350"/>
      <c r="G56" s="350"/>
      <c r="H56" s="350"/>
      <c r="I56" s="350"/>
      <c r="J56" s="350"/>
      <c r="K56" s="98"/>
      <c r="L56" s="98"/>
      <c r="M56" s="184"/>
      <c r="N56" s="184"/>
      <c r="O56" s="196"/>
      <c r="Q56" s="191"/>
      <c r="R56" s="110"/>
      <c r="T56" s="110"/>
    </row>
    <row r="57" spans="1:20" s="100" customFormat="1">
      <c r="A57" s="350" t="s">
        <v>33</v>
      </c>
      <c r="B57" s="350"/>
      <c r="C57" s="350"/>
      <c r="D57" s="350"/>
      <c r="E57" s="350"/>
      <c r="F57" s="350"/>
      <c r="G57" s="350"/>
      <c r="H57" s="350"/>
      <c r="I57" s="350"/>
      <c r="J57" s="350"/>
      <c r="K57" s="98"/>
      <c r="L57" s="98"/>
      <c r="M57" s="181">
        <f>I57^2</f>
        <v>0</v>
      </c>
      <c r="N57" s="181">
        <f>J57^2</f>
        <v>0</v>
      </c>
      <c r="O57" s="195"/>
      <c r="Q57" s="191"/>
      <c r="R57" s="110"/>
      <c r="T57" s="110"/>
    </row>
    <row r="58" spans="1:20" s="100" customFormat="1">
      <c r="C58" s="109"/>
      <c r="D58" s="109"/>
      <c r="E58" s="109"/>
      <c r="G58" s="109"/>
      <c r="I58" s="109"/>
      <c r="J58" s="109"/>
      <c r="K58" s="109"/>
      <c r="L58" s="110"/>
      <c r="M58" s="179"/>
      <c r="N58" s="179"/>
      <c r="O58" s="179"/>
      <c r="Q58" s="191"/>
      <c r="R58" s="110"/>
      <c r="T58" s="110"/>
    </row>
    <row r="59" spans="1:20" s="100" customFormat="1">
      <c r="C59" s="109"/>
      <c r="D59" s="109"/>
      <c r="E59" s="109"/>
      <c r="G59" s="109"/>
      <c r="I59" s="109"/>
      <c r="J59" s="109"/>
      <c r="K59" s="109"/>
      <c r="L59" s="110"/>
      <c r="M59" s="179"/>
      <c r="N59" s="179"/>
      <c r="O59" s="179"/>
      <c r="Q59" s="191"/>
      <c r="R59" s="110"/>
      <c r="T59" s="110"/>
    </row>
    <row r="60" spans="1:20" s="100" customFormat="1">
      <c r="A60" s="351" t="s">
        <v>39</v>
      </c>
      <c r="B60" s="351"/>
      <c r="C60" s="351"/>
      <c r="D60" s="351"/>
      <c r="E60" s="351"/>
      <c r="F60" s="351"/>
      <c r="G60" s="351"/>
      <c r="H60" s="351"/>
      <c r="I60" s="351"/>
      <c r="J60" s="351"/>
      <c r="K60" s="110"/>
      <c r="L60" s="110"/>
      <c r="M60" s="349" t="s">
        <v>31</v>
      </c>
      <c r="N60" s="349"/>
      <c r="O60" s="195"/>
      <c r="Q60" s="191"/>
      <c r="R60" s="110"/>
      <c r="T60" s="110"/>
    </row>
    <row r="61" spans="1:20" s="100" customFormat="1">
      <c r="A61" s="348" t="s">
        <v>0</v>
      </c>
      <c r="B61" s="348" t="s">
        <v>1</v>
      </c>
      <c r="C61" s="352" t="s">
        <v>231</v>
      </c>
      <c r="D61" s="352"/>
      <c r="E61" s="260"/>
      <c r="F61" s="348" t="s">
        <v>2</v>
      </c>
      <c r="G61" s="352" t="s">
        <v>3</v>
      </c>
      <c r="H61" s="353" t="s">
        <v>186</v>
      </c>
      <c r="I61" s="352" t="s">
        <v>176</v>
      </c>
      <c r="J61" s="352"/>
      <c r="K61" s="116"/>
      <c r="L61" s="110"/>
      <c r="M61" s="349"/>
      <c r="N61" s="349"/>
      <c r="O61" s="195"/>
      <c r="Q61" s="191"/>
      <c r="R61" s="110"/>
      <c r="T61" s="110"/>
    </row>
    <row r="62" spans="1:20" s="100" customFormat="1" ht="22.5">
      <c r="A62" s="348"/>
      <c r="B62" s="348"/>
      <c r="C62" s="106" t="s">
        <v>157</v>
      </c>
      <c r="D62" s="106" t="s">
        <v>158</v>
      </c>
      <c r="E62" s="106"/>
      <c r="F62" s="348"/>
      <c r="G62" s="352"/>
      <c r="H62" s="353"/>
      <c r="I62" s="106" t="s">
        <v>157</v>
      </c>
      <c r="J62" s="106" t="s">
        <v>158</v>
      </c>
      <c r="K62" s="107"/>
      <c r="L62" s="110"/>
      <c r="M62" s="349"/>
      <c r="N62" s="349"/>
      <c r="O62" s="195"/>
      <c r="Q62" s="191"/>
      <c r="R62" s="110"/>
      <c r="T62" s="110"/>
    </row>
    <row r="63" spans="1:20" s="100" customFormat="1">
      <c r="A63" s="350" t="s">
        <v>169</v>
      </c>
      <c r="B63" s="350"/>
      <c r="C63" s="350"/>
      <c r="D63" s="350"/>
      <c r="E63" s="350"/>
      <c r="F63" s="350"/>
      <c r="G63" s="350"/>
      <c r="H63" s="350"/>
      <c r="I63" s="350"/>
      <c r="J63" s="350"/>
      <c r="K63" s="98"/>
      <c r="L63" s="110"/>
      <c r="M63" s="184"/>
      <c r="N63" s="184"/>
      <c r="O63" s="196"/>
      <c r="Q63" s="191"/>
      <c r="R63" s="110"/>
      <c r="T63" s="110"/>
    </row>
    <row r="64" spans="1:20" s="100" customFormat="1">
      <c r="A64" s="350" t="s">
        <v>33</v>
      </c>
      <c r="B64" s="350"/>
      <c r="C64" s="350"/>
      <c r="D64" s="350"/>
      <c r="E64" s="350"/>
      <c r="F64" s="350"/>
      <c r="G64" s="350"/>
      <c r="H64" s="350"/>
      <c r="I64" s="350"/>
      <c r="J64" s="350"/>
      <c r="K64" s="98"/>
      <c r="L64" s="110"/>
      <c r="M64" s="181">
        <f>I64^2</f>
        <v>0</v>
      </c>
      <c r="N64" s="181">
        <f>J64^2</f>
        <v>0</v>
      </c>
      <c r="O64" s="195"/>
      <c r="Q64" s="191"/>
      <c r="R64" s="110"/>
      <c r="T64" s="110"/>
    </row>
    <row r="65" spans="1:18">
      <c r="Q65" s="170"/>
      <c r="R65" s="47"/>
    </row>
    <row r="66" spans="1:18" ht="11.25" customHeight="1">
      <c r="A66" s="314" t="s">
        <v>205</v>
      </c>
      <c r="B66" s="314"/>
      <c r="C66" s="314"/>
      <c r="D66" s="314"/>
      <c r="E66" s="314"/>
      <c r="F66" s="314"/>
      <c r="G66" s="314"/>
      <c r="H66" s="314"/>
      <c r="I66" s="314"/>
      <c r="J66" s="314"/>
      <c r="K66" s="314"/>
      <c r="M66" s="366" t="s">
        <v>31</v>
      </c>
      <c r="N66" s="366"/>
      <c r="O66" s="366"/>
      <c r="Q66" s="170"/>
      <c r="R66" s="47"/>
    </row>
    <row r="67" spans="1:18" ht="11.25" customHeight="1">
      <c r="A67" s="315" t="s">
        <v>0</v>
      </c>
      <c r="B67" s="315" t="s">
        <v>1</v>
      </c>
      <c r="C67" s="326" t="s">
        <v>231</v>
      </c>
      <c r="D67" s="327"/>
      <c r="E67" s="328"/>
      <c r="F67" s="315" t="s">
        <v>2</v>
      </c>
      <c r="G67" s="317" t="s">
        <v>3</v>
      </c>
      <c r="H67" s="357" t="s">
        <v>4</v>
      </c>
      <c r="I67" s="372" t="s">
        <v>176</v>
      </c>
      <c r="J67" s="372"/>
      <c r="K67" s="372"/>
      <c r="L67" s="16"/>
      <c r="M67" s="366"/>
      <c r="N67" s="366"/>
      <c r="O67" s="366"/>
      <c r="Q67" s="170"/>
      <c r="R67" s="47"/>
    </row>
    <row r="68" spans="1:18" ht="22.5">
      <c r="A68" s="315"/>
      <c r="B68" s="315"/>
      <c r="C68" s="233" t="s">
        <v>157</v>
      </c>
      <c r="D68" s="233" t="s">
        <v>158</v>
      </c>
      <c r="E68" s="275" t="s">
        <v>276</v>
      </c>
      <c r="F68" s="315"/>
      <c r="G68" s="317"/>
      <c r="H68" s="357"/>
      <c r="I68" s="233" t="s">
        <v>157</v>
      </c>
      <c r="J68" s="233" t="s">
        <v>158</v>
      </c>
      <c r="K68" s="275" t="s">
        <v>276</v>
      </c>
      <c r="L68" s="54"/>
      <c r="M68" s="366"/>
      <c r="N68" s="366"/>
      <c r="O68" s="366"/>
      <c r="Q68" s="170"/>
      <c r="R68" s="47"/>
    </row>
    <row r="69" spans="1:18" ht="11.25" customHeight="1">
      <c r="A69" s="337" t="s">
        <v>169</v>
      </c>
      <c r="B69" s="338"/>
      <c r="C69" s="338"/>
      <c r="D69" s="338"/>
      <c r="E69" s="338"/>
      <c r="F69" s="338"/>
      <c r="G69" s="338"/>
      <c r="H69" s="338"/>
      <c r="I69" s="338"/>
      <c r="J69" s="338"/>
      <c r="K69" s="339"/>
      <c r="L69" s="11"/>
      <c r="M69" s="193"/>
      <c r="N69" s="193"/>
      <c r="O69" s="193"/>
      <c r="Q69" s="170"/>
      <c r="R69" s="47"/>
    </row>
    <row r="70" spans="1:18" ht="33.75">
      <c r="A70" s="145" t="str">
        <f>TE!A9</f>
        <v>C1-7</v>
      </c>
      <c r="B70" s="59" t="str">
        <f>TE!B9</f>
        <v>RF power measurement equipment (e.g. spectrum analyzer, power meter) - low power (UEM, absolute ACLR)</v>
      </c>
      <c r="C70" s="146">
        <f>TE!C9</f>
        <v>0.9</v>
      </c>
      <c r="D70" s="146">
        <f>TE!D9</f>
        <v>0.9</v>
      </c>
      <c r="E70" s="292">
        <f>TE!E10</f>
        <v>2.36</v>
      </c>
      <c r="F70" s="145" t="str">
        <f>TE!F9</f>
        <v xml:space="preserve"> Gaussian</v>
      </c>
      <c r="G70" s="146">
        <f>TE!G9</f>
        <v>1</v>
      </c>
      <c r="H70" s="31">
        <v>1</v>
      </c>
      <c r="I70" s="2">
        <f t="shared" ref="I70:K72" si="9">C70/$G70</f>
        <v>0.9</v>
      </c>
      <c r="J70" s="2">
        <f t="shared" si="9"/>
        <v>0.9</v>
      </c>
      <c r="K70" s="249">
        <f t="shared" si="9"/>
        <v>2.36</v>
      </c>
      <c r="L70" s="12"/>
      <c r="M70" s="254">
        <f t="shared" ref="M70:O72" si="10">I70^2</f>
        <v>0.81</v>
      </c>
      <c r="N70" s="254">
        <f t="shared" si="10"/>
        <v>0.81</v>
      </c>
      <c r="O70" s="302">
        <f t="shared" si="10"/>
        <v>5.5695999999999994</v>
      </c>
      <c r="Q70" s="247" t="str">
        <f>Q23</f>
        <v>value not agreed; reassure that the mixer is not accounted twice; C1-7_mixer value used</v>
      </c>
      <c r="R70" s="47"/>
    </row>
    <row r="71" spans="1:18">
      <c r="A71" s="145" t="str">
        <f>'Reverb-Er'!A6</f>
        <v>A6-1</v>
      </c>
      <c r="B71" s="59" t="str">
        <f>'Reverb-Er'!B6</f>
        <v>Impedance mismatch in the receiving chain</v>
      </c>
      <c r="C71" s="146">
        <f>'Reverb-Er'!C6</f>
        <v>0.2</v>
      </c>
      <c r="D71" s="146">
        <f>'Reverb-Er'!D6</f>
        <v>0.2</v>
      </c>
      <c r="E71" s="292">
        <f>'Reverb-Er'!E6</f>
        <v>0.2</v>
      </c>
      <c r="F71" s="145" t="str">
        <f>'Reverb-Er'!F6</f>
        <v>U-shaped</v>
      </c>
      <c r="G71" s="146">
        <f>'Reverb-Er'!G6</f>
        <v>1.4142135623730951</v>
      </c>
      <c r="H71" s="145">
        <f>'Reverb-Er'!H6</f>
        <v>1</v>
      </c>
      <c r="I71" s="14">
        <f t="shared" si="9"/>
        <v>0.1414213562373095</v>
      </c>
      <c r="J71" s="14">
        <f t="shared" si="9"/>
        <v>0.1414213562373095</v>
      </c>
      <c r="K71" s="249">
        <f t="shared" si="9"/>
        <v>0.1414213562373095</v>
      </c>
      <c r="L71" s="12"/>
      <c r="M71" s="183">
        <f t="shared" si="10"/>
        <v>0.02</v>
      </c>
      <c r="N71" s="183">
        <f t="shared" si="10"/>
        <v>0.02</v>
      </c>
      <c r="O71" s="302">
        <f t="shared" si="10"/>
        <v>0.02</v>
      </c>
      <c r="Q71" s="170"/>
      <c r="R71" s="47"/>
    </row>
    <row r="72" spans="1:18">
      <c r="A72" s="145" t="str">
        <f>'Reverb-Er'!A7</f>
        <v>A6-2</v>
      </c>
      <c r="B72" s="59" t="str">
        <f>'Reverb-Er'!B7</f>
        <v>Random uncertainty</v>
      </c>
      <c r="C72" s="146">
        <f>'Reverb-Er'!C7</f>
        <v>0.1</v>
      </c>
      <c r="D72" s="146">
        <f>'Reverb-Er'!D7</f>
        <v>0.1</v>
      </c>
      <c r="E72" s="292">
        <f>'Reverb-Er'!E7</f>
        <v>0.1</v>
      </c>
      <c r="F72" s="145" t="str">
        <f>'Reverb-Er'!F7</f>
        <v>Rectangular</v>
      </c>
      <c r="G72" s="146">
        <f>'Reverb-Er'!G7</f>
        <v>1.7320508075688772</v>
      </c>
      <c r="H72" s="145">
        <f>'Reverb-Er'!H7</f>
        <v>1</v>
      </c>
      <c r="I72" s="2">
        <f t="shared" si="9"/>
        <v>5.7735026918962581E-2</v>
      </c>
      <c r="J72" s="2">
        <f t="shared" si="9"/>
        <v>5.7735026918962581E-2</v>
      </c>
      <c r="K72" s="249">
        <f t="shared" si="9"/>
        <v>5.7735026918962581E-2</v>
      </c>
      <c r="L72" s="12"/>
      <c r="M72" s="183">
        <f t="shared" si="10"/>
        <v>3.333333333333334E-3</v>
      </c>
      <c r="N72" s="183">
        <f t="shared" si="10"/>
        <v>3.333333333333334E-3</v>
      </c>
      <c r="O72" s="302">
        <f t="shared" si="10"/>
        <v>3.333333333333334E-3</v>
      </c>
      <c r="Q72" s="170"/>
      <c r="R72" s="47"/>
    </row>
    <row r="73" spans="1:18" ht="11.25" customHeight="1">
      <c r="A73" s="358" t="s">
        <v>11</v>
      </c>
      <c r="B73" s="359"/>
      <c r="C73" s="359"/>
      <c r="D73" s="359"/>
      <c r="E73" s="359"/>
      <c r="F73" s="359"/>
      <c r="G73" s="359"/>
      <c r="H73" s="359"/>
      <c r="I73" s="359"/>
      <c r="J73" s="359"/>
      <c r="K73" s="360"/>
      <c r="L73" s="12"/>
      <c r="M73" s="193"/>
      <c r="N73" s="193"/>
      <c r="O73" s="193"/>
      <c r="Q73" s="170"/>
      <c r="R73" s="47"/>
    </row>
    <row r="74" spans="1:18">
      <c r="A74" s="145" t="str">
        <f>'Reverb-Er'!A9</f>
        <v>A6-3</v>
      </c>
      <c r="B74" s="59" t="str">
        <f>'Reverb-Er'!B9</f>
        <v>Reference antenna radiation efficiency</v>
      </c>
      <c r="C74" s="146">
        <f>'Reverb-Er'!C9</f>
        <v>0.3</v>
      </c>
      <c r="D74" s="146">
        <f>'Reverb-Er'!D9</f>
        <v>0.3</v>
      </c>
      <c r="E74" s="292">
        <f>'Reverb-Er'!E9</f>
        <v>0.3</v>
      </c>
      <c r="F74" s="145" t="str">
        <f>'Reverb-Er'!F9</f>
        <v>Gaussian</v>
      </c>
      <c r="G74" s="146">
        <f>'Reverb-Er'!G9</f>
        <v>1</v>
      </c>
      <c r="H74" s="31">
        <v>1</v>
      </c>
      <c r="I74" s="2">
        <f t="shared" ref="I74:K79" si="11">C74/$G74</f>
        <v>0.3</v>
      </c>
      <c r="J74" s="2">
        <f t="shared" si="11"/>
        <v>0.3</v>
      </c>
      <c r="K74" s="249">
        <f t="shared" si="11"/>
        <v>0.3</v>
      </c>
      <c r="L74" s="12"/>
      <c r="M74" s="183">
        <f t="shared" ref="M74:O79" si="12">I74^2</f>
        <v>0.09</v>
      </c>
      <c r="N74" s="183">
        <f t="shared" si="12"/>
        <v>0.09</v>
      </c>
      <c r="O74" s="302">
        <f t="shared" si="12"/>
        <v>0.09</v>
      </c>
      <c r="Q74" s="170"/>
      <c r="R74" s="47"/>
    </row>
    <row r="75" spans="1:18" ht="22.5">
      <c r="A75" s="145" t="str">
        <f>'Reverb-Er'!A10</f>
        <v>A6-4</v>
      </c>
      <c r="B75" s="59" t="str">
        <f>'Reverb-Er'!B10</f>
        <v>Mean value estimation of reference antenna mismatch efficiency</v>
      </c>
      <c r="C75" s="146">
        <f>'Reverb-Er'!C10</f>
        <v>0.27</v>
      </c>
      <c r="D75" s="146">
        <f>'Reverb-Er'!D10</f>
        <v>0.27</v>
      </c>
      <c r="E75" s="292">
        <f>'Reverb-Er'!E10</f>
        <v>0.27</v>
      </c>
      <c r="F75" s="145" t="str">
        <f>'Reverb-Er'!F10</f>
        <v>Gaussian</v>
      </c>
      <c r="G75" s="146">
        <f>'Reverb-Er'!G10</f>
        <v>1</v>
      </c>
      <c r="H75" s="31">
        <v>1</v>
      </c>
      <c r="I75" s="2">
        <f t="shared" si="11"/>
        <v>0.27</v>
      </c>
      <c r="J75" s="2">
        <f t="shared" si="11"/>
        <v>0.27</v>
      </c>
      <c r="K75" s="249">
        <f t="shared" si="11"/>
        <v>0.27</v>
      </c>
      <c r="L75" s="12"/>
      <c r="M75" s="183">
        <f t="shared" si="12"/>
        <v>7.2900000000000006E-2</v>
      </c>
      <c r="N75" s="183">
        <f t="shared" si="12"/>
        <v>7.2900000000000006E-2</v>
      </c>
      <c r="O75" s="302">
        <f t="shared" si="12"/>
        <v>7.2900000000000006E-2</v>
      </c>
      <c r="Q75" s="170"/>
      <c r="R75" s="47"/>
    </row>
    <row r="76" spans="1:18">
      <c r="A76" s="145" t="str">
        <f>TE!A7</f>
        <v>C1-3</v>
      </c>
      <c r="B76" s="59" t="str">
        <f>TE!B7</f>
        <v>Uncertainty of the network analyzer</v>
      </c>
      <c r="C76" s="146">
        <f>TE!C7</f>
        <v>0.3</v>
      </c>
      <c r="D76" s="146">
        <f>TE!D7</f>
        <v>0.3</v>
      </c>
      <c r="E76" s="292">
        <f>TE!E7</f>
        <v>0.85</v>
      </c>
      <c r="F76" s="145" t="str">
        <f>TE!F7</f>
        <v>Gaussian</v>
      </c>
      <c r="G76" s="146">
        <f>TE!G7</f>
        <v>1</v>
      </c>
      <c r="H76" s="31">
        <v>1</v>
      </c>
      <c r="I76" s="2">
        <f t="shared" si="11"/>
        <v>0.3</v>
      </c>
      <c r="J76" s="2">
        <f t="shared" si="11"/>
        <v>0.3</v>
      </c>
      <c r="K76" s="249">
        <f t="shared" si="11"/>
        <v>0.85</v>
      </c>
      <c r="L76" s="12"/>
      <c r="M76" s="183">
        <f t="shared" si="12"/>
        <v>0.09</v>
      </c>
      <c r="N76" s="183">
        <f t="shared" si="12"/>
        <v>0.09</v>
      </c>
      <c r="O76" s="302">
        <f t="shared" si="12"/>
        <v>0.72249999999999992</v>
      </c>
      <c r="Q76" s="247" t="s">
        <v>277</v>
      </c>
      <c r="R76" s="47"/>
    </row>
    <row r="77" spans="1:18">
      <c r="A77" s="145" t="str">
        <f>'Reverb-Er'!A12</f>
        <v>A6-5</v>
      </c>
      <c r="B77" s="59" t="str">
        <f>'Reverb-Er'!B12</f>
        <v>Influence of the reference antenna feed cable</v>
      </c>
      <c r="C77" s="146">
        <f>'Reverb-Er'!C12</f>
        <v>0.2</v>
      </c>
      <c r="D77" s="146">
        <f>'Reverb-Er'!D12</f>
        <v>0.2</v>
      </c>
      <c r="E77" s="292">
        <f>'Reverb-Er'!E12</f>
        <v>0.2</v>
      </c>
      <c r="F77" s="145" t="str">
        <f>'Reverb-Er'!F12</f>
        <v>Gaussian</v>
      </c>
      <c r="G77" s="146">
        <f>'Reverb-Er'!G12</f>
        <v>1</v>
      </c>
      <c r="H77" s="31">
        <v>1</v>
      </c>
      <c r="I77" s="2">
        <f t="shared" si="11"/>
        <v>0.2</v>
      </c>
      <c r="J77" s="2">
        <f t="shared" si="11"/>
        <v>0.2</v>
      </c>
      <c r="K77" s="249">
        <f t="shared" si="11"/>
        <v>0.2</v>
      </c>
      <c r="L77" s="12"/>
      <c r="M77" s="183">
        <f t="shared" si="12"/>
        <v>4.0000000000000008E-2</v>
      </c>
      <c r="N77" s="183">
        <f t="shared" si="12"/>
        <v>4.0000000000000008E-2</v>
      </c>
      <c r="O77" s="302">
        <f t="shared" si="12"/>
        <v>4.0000000000000008E-2</v>
      </c>
      <c r="Q77" s="170"/>
      <c r="R77" s="47"/>
    </row>
    <row r="78" spans="1:18">
      <c r="A78" s="145" t="str">
        <f>'Reverb-Er'!A13</f>
        <v>A6-6</v>
      </c>
      <c r="B78" s="59" t="str">
        <f>'Reverb-Er'!B13</f>
        <v>Mean value estimation of transfer function</v>
      </c>
      <c r="C78" s="146">
        <f>'Reverb-Er'!C13</f>
        <v>0.27</v>
      </c>
      <c r="D78" s="146">
        <f>'Reverb-Er'!D13</f>
        <v>0.27</v>
      </c>
      <c r="E78" s="292">
        <f>'Reverb-Er'!E13</f>
        <v>0.27</v>
      </c>
      <c r="F78" s="145" t="str">
        <f>'Reverb-Er'!F13</f>
        <v>Gaussian</v>
      </c>
      <c r="G78" s="146">
        <f>'Reverb-Er'!G13</f>
        <v>1</v>
      </c>
      <c r="H78" s="31">
        <v>1</v>
      </c>
      <c r="I78" s="2">
        <f t="shared" si="11"/>
        <v>0.27</v>
      </c>
      <c r="J78" s="2">
        <f t="shared" si="11"/>
        <v>0.27</v>
      </c>
      <c r="K78" s="249">
        <f t="shared" si="11"/>
        <v>0.27</v>
      </c>
      <c r="L78" s="12"/>
      <c r="M78" s="183">
        <f t="shared" si="12"/>
        <v>7.2900000000000006E-2</v>
      </c>
      <c r="N78" s="183">
        <f t="shared" si="12"/>
        <v>7.2900000000000006E-2</v>
      </c>
      <c r="O78" s="302">
        <f t="shared" si="12"/>
        <v>7.2900000000000006E-2</v>
      </c>
      <c r="Q78" s="170"/>
      <c r="R78" s="47"/>
    </row>
    <row r="79" spans="1:18">
      <c r="A79" s="145" t="str">
        <f>'Reverb-Er'!A14</f>
        <v>A6-7</v>
      </c>
      <c r="B79" s="59" t="str">
        <f>'Reverb-Er'!B14</f>
        <v>Uniformity of transfer function</v>
      </c>
      <c r="C79" s="146">
        <f>'Reverb-Er'!C14</f>
        <v>0.5</v>
      </c>
      <c r="D79" s="146">
        <f>'Reverb-Er'!D14</f>
        <v>0.5</v>
      </c>
      <c r="E79" s="292">
        <f>'Reverb-Er'!E14</f>
        <v>0.5</v>
      </c>
      <c r="F79" s="145" t="str">
        <f>'Reverb-Er'!F14</f>
        <v>Gaussian</v>
      </c>
      <c r="G79" s="146">
        <f>'Reverb-Er'!G14</f>
        <v>1</v>
      </c>
      <c r="H79" s="31">
        <v>1</v>
      </c>
      <c r="I79" s="2">
        <f t="shared" si="11"/>
        <v>0.5</v>
      </c>
      <c r="J79" s="2">
        <f t="shared" si="11"/>
        <v>0.5</v>
      </c>
      <c r="K79" s="249">
        <f t="shared" si="11"/>
        <v>0.5</v>
      </c>
      <c r="L79" s="12"/>
      <c r="M79" s="183">
        <f t="shared" si="12"/>
        <v>0.25</v>
      </c>
      <c r="N79" s="183">
        <f t="shared" si="12"/>
        <v>0.25</v>
      </c>
      <c r="O79" s="302">
        <f t="shared" si="12"/>
        <v>0.25</v>
      </c>
      <c r="Q79" s="170"/>
      <c r="R79" s="47"/>
    </row>
    <row r="80" spans="1:18">
      <c r="A80" s="371" t="s">
        <v>177</v>
      </c>
      <c r="B80" s="371"/>
      <c r="C80" s="371"/>
      <c r="D80" s="371"/>
      <c r="E80" s="371"/>
      <c r="F80" s="371"/>
      <c r="G80" s="371"/>
      <c r="H80" s="371"/>
      <c r="I80" s="144">
        <f t="shared" ref="I80:K81" si="13">M80</f>
        <v>1.2037995403443771</v>
      </c>
      <c r="J80" s="144">
        <f t="shared" si="13"/>
        <v>1.2037995403443771</v>
      </c>
      <c r="K80" s="301">
        <f t="shared" si="13"/>
        <v>2.615575143889644</v>
      </c>
      <c r="L80" s="18"/>
      <c r="M80" s="183">
        <f>(SUM(M70:M79))^0.5</f>
        <v>1.2037995403443771</v>
      </c>
      <c r="N80" s="183">
        <f>(SUM(N70:N79))^0.5</f>
        <v>1.2037995403443771</v>
      </c>
      <c r="O80" s="302">
        <f>(SUM(O70:O79))^0.5</f>
        <v>2.615575143889644</v>
      </c>
      <c r="Q80" s="170"/>
      <c r="R80" s="47"/>
    </row>
    <row r="81" spans="1:18">
      <c r="A81" s="371" t="s">
        <v>178</v>
      </c>
      <c r="B81" s="371"/>
      <c r="C81" s="371"/>
      <c r="D81" s="371"/>
      <c r="E81" s="371"/>
      <c r="F81" s="371"/>
      <c r="G81" s="371"/>
      <c r="H81" s="371"/>
      <c r="I81" s="15">
        <f t="shared" si="13"/>
        <v>2.3594470990749792</v>
      </c>
      <c r="J81" s="15">
        <f t="shared" si="13"/>
        <v>2.3594470990749792</v>
      </c>
      <c r="K81" s="301">
        <f t="shared" si="13"/>
        <v>5.1265272820237024</v>
      </c>
      <c r="L81" s="18"/>
      <c r="M81" s="183">
        <f>M80*1.96</f>
        <v>2.3594470990749792</v>
      </c>
      <c r="N81" s="183">
        <f>N80*1.96</f>
        <v>2.3594470990749792</v>
      </c>
      <c r="O81" s="302">
        <f>O80*1.96</f>
        <v>5.1265272820237024</v>
      </c>
      <c r="Q81" s="170"/>
      <c r="R81" s="47"/>
    </row>
    <row r="82" spans="1:18">
      <c r="M82" s="194"/>
      <c r="Q82" s="76"/>
      <c r="R82" s="47"/>
    </row>
    <row r="83" spans="1:18">
      <c r="Q83" s="76"/>
      <c r="R83" s="47"/>
    </row>
    <row r="84" spans="1:18">
      <c r="Q84" s="76"/>
      <c r="R84" s="47"/>
    </row>
    <row r="85" spans="1:18">
      <c r="Q85" s="76"/>
      <c r="R85" s="47"/>
    </row>
    <row r="86" spans="1:18">
      <c r="Q86" s="76"/>
      <c r="R86" s="47"/>
    </row>
    <row r="87" spans="1:18">
      <c r="Q87" s="76"/>
      <c r="R87" s="47"/>
    </row>
    <row r="88" spans="1:18">
      <c r="Q88" s="76"/>
      <c r="R88" s="47"/>
    </row>
    <row r="89" spans="1:18">
      <c r="Q89" s="76"/>
      <c r="R89" s="47"/>
    </row>
    <row r="90" spans="1:18">
      <c r="Q90" s="76"/>
      <c r="R90" s="47"/>
    </row>
    <row r="91" spans="1:18">
      <c r="R91" s="47"/>
    </row>
    <row r="92" spans="1:18">
      <c r="R92" s="47"/>
    </row>
    <row r="93" spans="1:18">
      <c r="R93" s="47"/>
    </row>
    <row r="94" spans="1:18">
      <c r="R94" s="47"/>
    </row>
    <row r="95" spans="1:18">
      <c r="R95" s="47"/>
    </row>
  </sheetData>
  <mergeCells count="76">
    <mergeCell ref="B1:E1"/>
    <mergeCell ref="C2:E2"/>
    <mergeCell ref="C19:E19"/>
    <mergeCell ref="C67:E67"/>
    <mergeCell ref="A69:K69"/>
    <mergeCell ref="A15:J15"/>
    <mergeCell ref="A16:J16"/>
    <mergeCell ref="B47:B48"/>
    <mergeCell ref="C47:D47"/>
    <mergeCell ref="F47:F48"/>
    <mergeCell ref="G47:G48"/>
    <mergeCell ref="A49:J49"/>
    <mergeCell ref="A46:J46"/>
    <mergeCell ref="A50:J50"/>
    <mergeCell ref="A53:J53"/>
    <mergeCell ref="M18:O20"/>
    <mergeCell ref="A21:K21"/>
    <mergeCell ref="M66:O68"/>
    <mergeCell ref="I67:K67"/>
    <mergeCell ref="A66:K66"/>
    <mergeCell ref="A28:K28"/>
    <mergeCell ref="F19:F20"/>
    <mergeCell ref="G19:G20"/>
    <mergeCell ref="H19:H20"/>
    <mergeCell ref="I19:K19"/>
    <mergeCell ref="A18:K18"/>
    <mergeCell ref="M46:N48"/>
    <mergeCell ref="A42:H42"/>
    <mergeCell ref="A43:H43"/>
    <mergeCell ref="A44:H44"/>
    <mergeCell ref="A47:A48"/>
    <mergeCell ref="Q1:Q3"/>
    <mergeCell ref="A54:A55"/>
    <mergeCell ref="B54:B55"/>
    <mergeCell ref="M12:N14"/>
    <mergeCell ref="A13:A14"/>
    <mergeCell ref="B13:B14"/>
    <mergeCell ref="C13:D13"/>
    <mergeCell ref="F13:F14"/>
    <mergeCell ref="G13:G14"/>
    <mergeCell ref="H13:H14"/>
    <mergeCell ref="I13:J13"/>
    <mergeCell ref="B2:B3"/>
    <mergeCell ref="A12:J12"/>
    <mergeCell ref="A19:A20"/>
    <mergeCell ref="B19:B20"/>
    <mergeCell ref="A41:H41"/>
    <mergeCell ref="M53:N55"/>
    <mergeCell ref="C54:D54"/>
    <mergeCell ref="F54:F55"/>
    <mergeCell ref="G54:G55"/>
    <mergeCell ref="H54:H55"/>
    <mergeCell ref="I54:J54"/>
    <mergeCell ref="H47:H48"/>
    <mergeCell ref="I47:J47"/>
    <mergeCell ref="A56:J56"/>
    <mergeCell ref="A57:J57"/>
    <mergeCell ref="A60:J60"/>
    <mergeCell ref="A81:H81"/>
    <mergeCell ref="I61:J61"/>
    <mergeCell ref="A63:J63"/>
    <mergeCell ref="A64:J64"/>
    <mergeCell ref="H67:H68"/>
    <mergeCell ref="A80:H80"/>
    <mergeCell ref="A67:A68"/>
    <mergeCell ref="B67:B68"/>
    <mergeCell ref="F67:F68"/>
    <mergeCell ref="G67:G68"/>
    <mergeCell ref="F61:F62"/>
    <mergeCell ref="G61:G62"/>
    <mergeCell ref="A73:K73"/>
    <mergeCell ref="H61:H62"/>
    <mergeCell ref="M60:N62"/>
    <mergeCell ref="A61:A62"/>
    <mergeCell ref="B61:B62"/>
    <mergeCell ref="C61:D61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"/>
  <sheetViews>
    <sheetView zoomScaleNormal="100" workbookViewId="0">
      <selection activeCell="E3" sqref="E3"/>
    </sheetView>
  </sheetViews>
  <sheetFormatPr defaultColWidth="9.140625" defaultRowHeight="11.25"/>
  <cols>
    <col min="1" max="1" width="5.28515625" style="46" bestFit="1" customWidth="1"/>
    <col min="2" max="2" width="40.140625" style="46" customWidth="1"/>
    <col min="3" max="5" width="16.85546875" style="49" customWidth="1"/>
    <col min="6" max="6" width="17.140625" style="46" customWidth="1"/>
    <col min="7" max="7" width="17.140625" style="49" customWidth="1"/>
    <col min="8" max="8" width="2.85546875" style="46" bestFit="1" customWidth="1"/>
    <col min="9" max="11" width="12.42578125" style="49" customWidth="1"/>
    <col min="12" max="12" width="3.42578125" style="47" customWidth="1"/>
    <col min="13" max="14" width="10" style="185" bestFit="1" customWidth="1"/>
    <col min="15" max="15" width="10" style="185" customWidth="1"/>
    <col min="16" max="16" width="3" style="46" customWidth="1"/>
    <col min="17" max="17" width="38.7109375" style="47" customWidth="1"/>
    <col min="18" max="19" width="9.140625" style="46"/>
    <col min="20" max="20" width="9.140625" style="47"/>
    <col min="21" max="16384" width="9.140625" style="46"/>
  </cols>
  <sheetData>
    <row r="1" spans="1:20" ht="11.25" customHeight="1">
      <c r="B1" s="358" t="s">
        <v>227</v>
      </c>
      <c r="C1" s="359"/>
      <c r="D1" s="359"/>
      <c r="E1" s="360"/>
      <c r="F1" s="49"/>
      <c r="Q1" s="314" t="s">
        <v>165</v>
      </c>
      <c r="T1" s="226"/>
    </row>
    <row r="2" spans="1:20" ht="11.25" customHeight="1">
      <c r="B2" s="314"/>
      <c r="C2" s="326" t="s">
        <v>175</v>
      </c>
      <c r="D2" s="327"/>
      <c r="E2" s="328"/>
      <c r="F2" s="49"/>
      <c r="Q2" s="314"/>
      <c r="T2" s="226"/>
    </row>
    <row r="3" spans="1:20" ht="22.5">
      <c r="B3" s="314"/>
      <c r="C3" s="256" t="s">
        <v>302</v>
      </c>
      <c r="D3" s="256" t="s">
        <v>301</v>
      </c>
      <c r="E3" s="275" t="s">
        <v>276</v>
      </c>
      <c r="F3" s="49"/>
      <c r="Q3" s="314"/>
    </row>
    <row r="4" spans="1:20">
      <c r="B4" s="190" t="s">
        <v>65</v>
      </c>
      <c r="C4" s="32"/>
      <c r="D4" s="32"/>
      <c r="E4" s="32"/>
      <c r="F4" s="258"/>
      <c r="G4" s="64"/>
      <c r="H4" s="65"/>
      <c r="I4" s="64"/>
      <c r="J4" s="64"/>
      <c r="K4" s="252"/>
      <c r="L4" s="56"/>
      <c r="M4" s="186"/>
      <c r="N4" s="186"/>
      <c r="O4" s="186"/>
      <c r="P4" s="65"/>
      <c r="Q4" s="170"/>
    </row>
    <row r="5" spans="1:20">
      <c r="B5" s="190" t="s">
        <v>22</v>
      </c>
      <c r="C5" s="32">
        <f>I38</f>
        <v>2.2820554886622131</v>
      </c>
      <c r="D5" s="32">
        <f>J38</f>
        <v>2.5352485584915208</v>
      </c>
      <c r="E5" s="273">
        <f>K38</f>
        <v>5.2351916080821077</v>
      </c>
      <c r="F5" s="258"/>
      <c r="G5" s="64"/>
      <c r="H5" s="65"/>
      <c r="I5" s="64"/>
      <c r="J5" s="64"/>
      <c r="K5" s="252"/>
      <c r="L5" s="56"/>
      <c r="M5" s="186"/>
      <c r="N5" s="186"/>
      <c r="O5" s="186"/>
      <c r="P5" s="65"/>
      <c r="Q5" s="170"/>
    </row>
    <row r="6" spans="1:20">
      <c r="B6" s="190" t="s">
        <v>29</v>
      </c>
      <c r="C6" s="32"/>
      <c r="D6" s="32"/>
      <c r="E6" s="32"/>
      <c r="F6" s="258"/>
      <c r="G6" s="64"/>
      <c r="H6" s="65"/>
      <c r="I6" s="64"/>
      <c r="J6" s="64"/>
      <c r="K6" s="252"/>
      <c r="L6" s="56"/>
      <c r="M6" s="186"/>
      <c r="N6" s="186"/>
      <c r="O6" s="186"/>
      <c r="P6" s="65"/>
      <c r="Q6" s="170"/>
    </row>
    <row r="7" spans="1:20">
      <c r="B7" s="190" t="s">
        <v>38</v>
      </c>
      <c r="C7" s="32"/>
      <c r="D7" s="32"/>
      <c r="E7" s="32"/>
      <c r="F7" s="258"/>
      <c r="G7" s="64"/>
      <c r="H7" s="65"/>
      <c r="I7" s="64"/>
      <c r="J7" s="64"/>
      <c r="K7" s="252"/>
      <c r="L7" s="56"/>
      <c r="M7" s="186"/>
      <c r="N7" s="186"/>
      <c r="O7" s="186"/>
      <c r="P7" s="65"/>
      <c r="Q7" s="170"/>
    </row>
    <row r="8" spans="1:20">
      <c r="B8" s="190" t="s">
        <v>40</v>
      </c>
      <c r="C8" s="32"/>
      <c r="D8" s="32"/>
      <c r="E8" s="32"/>
      <c r="F8" s="258"/>
      <c r="G8" s="64"/>
      <c r="H8" s="65"/>
      <c r="I8" s="64"/>
      <c r="J8" s="64"/>
      <c r="K8" s="252"/>
      <c r="L8" s="56"/>
      <c r="M8" s="186"/>
      <c r="N8" s="186"/>
      <c r="O8" s="186"/>
      <c r="P8" s="65"/>
      <c r="Q8" s="170"/>
    </row>
    <row r="9" spans="1:20">
      <c r="B9" s="190" t="s">
        <v>49</v>
      </c>
      <c r="C9" s="32">
        <f>I65</f>
        <v>2.1485331306110531</v>
      </c>
      <c r="D9" s="32">
        <f>J65</f>
        <v>2.3594470990749792</v>
      </c>
      <c r="E9" s="273">
        <f>K65</f>
        <v>5.1265272820237024</v>
      </c>
      <c r="F9" s="258"/>
      <c r="G9" s="64"/>
      <c r="H9" s="65"/>
      <c r="I9" s="64"/>
      <c r="J9" s="64"/>
      <c r="K9" s="252"/>
      <c r="L9" s="56"/>
      <c r="M9" s="186"/>
      <c r="N9" s="186"/>
      <c r="O9" s="186"/>
      <c r="P9" s="65"/>
      <c r="Q9" s="170"/>
    </row>
    <row r="10" spans="1:20">
      <c r="B10" s="151" t="s">
        <v>228</v>
      </c>
      <c r="C10" s="33">
        <v>2.2999999999999998</v>
      </c>
      <c r="D10" s="33">
        <v>2.6</v>
      </c>
      <c r="E10" s="300">
        <f>ROUND(MAX(E4:E9),1)</f>
        <v>5.2</v>
      </c>
      <c r="F10" s="258"/>
      <c r="G10" s="64"/>
      <c r="H10" s="65"/>
      <c r="I10" s="64"/>
      <c r="J10" s="64"/>
      <c r="K10" s="252"/>
      <c r="L10" s="56"/>
      <c r="M10" s="186"/>
      <c r="N10" s="186"/>
      <c r="O10" s="186"/>
      <c r="P10" s="65"/>
      <c r="Q10" s="170"/>
    </row>
    <row r="11" spans="1:20">
      <c r="B11" s="65"/>
      <c r="C11" s="64"/>
      <c r="D11" s="64"/>
      <c r="E11" s="258"/>
      <c r="F11" s="65"/>
      <c r="G11" s="64"/>
      <c r="H11" s="65"/>
      <c r="I11" s="64"/>
      <c r="J11" s="64"/>
      <c r="K11" s="252"/>
      <c r="L11" s="56"/>
      <c r="M11" s="186"/>
      <c r="N11" s="186"/>
      <c r="O11" s="186"/>
      <c r="P11" s="65"/>
      <c r="Q11" s="170"/>
    </row>
    <row r="12" spans="1:20" s="119" customFormat="1">
      <c r="A12" s="351" t="s">
        <v>65</v>
      </c>
      <c r="B12" s="350"/>
      <c r="C12" s="350"/>
      <c r="D12" s="350"/>
      <c r="E12" s="350"/>
      <c r="F12" s="350"/>
      <c r="G12" s="350"/>
      <c r="H12" s="350"/>
      <c r="I12" s="350"/>
      <c r="J12" s="350"/>
      <c r="K12" s="98"/>
      <c r="L12" s="98"/>
      <c r="M12" s="394" t="s">
        <v>31</v>
      </c>
      <c r="N12" s="394"/>
      <c r="O12" s="250"/>
      <c r="P12" s="130"/>
      <c r="Q12" s="191"/>
      <c r="T12" s="110"/>
    </row>
    <row r="13" spans="1:20" s="119" customFormat="1">
      <c r="A13" s="393" t="s">
        <v>0</v>
      </c>
      <c r="B13" s="392" t="s">
        <v>1</v>
      </c>
      <c r="C13" s="396" t="s">
        <v>231</v>
      </c>
      <c r="D13" s="396"/>
      <c r="E13" s="266"/>
      <c r="F13" s="392" t="s">
        <v>2</v>
      </c>
      <c r="G13" s="396" t="s">
        <v>3</v>
      </c>
      <c r="H13" s="395" t="s">
        <v>186</v>
      </c>
      <c r="I13" s="396" t="s">
        <v>176</v>
      </c>
      <c r="J13" s="396"/>
      <c r="K13" s="268"/>
      <c r="L13" s="101"/>
      <c r="M13" s="394"/>
      <c r="N13" s="394"/>
      <c r="O13" s="250"/>
      <c r="P13" s="130"/>
      <c r="Q13" s="191"/>
      <c r="T13" s="110"/>
    </row>
    <row r="14" spans="1:20" s="120" customFormat="1" ht="22.5">
      <c r="A14" s="393"/>
      <c r="B14" s="392"/>
      <c r="C14" s="133" t="s">
        <v>157</v>
      </c>
      <c r="D14" s="133" t="s">
        <v>158</v>
      </c>
      <c r="E14" s="133"/>
      <c r="F14" s="392"/>
      <c r="G14" s="396"/>
      <c r="H14" s="395"/>
      <c r="I14" s="133" t="s">
        <v>157</v>
      </c>
      <c r="J14" s="133" t="s">
        <v>158</v>
      </c>
      <c r="K14" s="269"/>
      <c r="L14" s="102"/>
      <c r="M14" s="394"/>
      <c r="N14" s="394"/>
      <c r="O14" s="250"/>
      <c r="P14" s="131"/>
      <c r="Q14" s="191"/>
      <c r="T14" s="113"/>
    </row>
    <row r="15" spans="1:20" s="119" customFormat="1">
      <c r="A15" s="392" t="s">
        <v>169</v>
      </c>
      <c r="B15" s="392"/>
      <c r="C15" s="392"/>
      <c r="D15" s="392"/>
      <c r="E15" s="392"/>
      <c r="F15" s="392"/>
      <c r="G15" s="392"/>
      <c r="H15" s="392"/>
      <c r="I15" s="392"/>
      <c r="J15" s="392"/>
      <c r="K15" s="270"/>
      <c r="L15" s="101"/>
      <c r="M15" s="182"/>
      <c r="N15" s="182"/>
      <c r="O15" s="246"/>
      <c r="Q15" s="191"/>
      <c r="T15" s="110"/>
    </row>
    <row r="16" spans="1:20" s="119" customFormat="1">
      <c r="A16" s="392" t="s">
        <v>11</v>
      </c>
      <c r="B16" s="392"/>
      <c r="C16" s="392"/>
      <c r="D16" s="392"/>
      <c r="E16" s="392"/>
      <c r="F16" s="392"/>
      <c r="G16" s="392"/>
      <c r="H16" s="392"/>
      <c r="I16" s="392"/>
      <c r="J16" s="392"/>
      <c r="K16" s="270"/>
      <c r="L16" s="101"/>
      <c r="M16" s="183">
        <f>I16^2</f>
        <v>0</v>
      </c>
      <c r="N16" s="183">
        <f>J16^2</f>
        <v>0</v>
      </c>
      <c r="O16" s="253"/>
      <c r="Q16" s="191"/>
      <c r="T16" s="110"/>
    </row>
    <row r="17" spans="1:20" s="119" customFormat="1">
      <c r="A17" s="393" t="s">
        <v>177</v>
      </c>
      <c r="B17" s="393"/>
      <c r="C17" s="393"/>
      <c r="D17" s="393"/>
      <c r="E17" s="393"/>
      <c r="F17" s="393"/>
      <c r="G17" s="393"/>
      <c r="H17" s="393"/>
      <c r="I17" s="121">
        <f>M17</f>
        <v>0</v>
      </c>
      <c r="J17" s="121">
        <f>N17</f>
        <v>0</v>
      </c>
      <c r="K17" s="271"/>
      <c r="L17" s="107"/>
      <c r="M17" s="183">
        <f>(SUM(M16:M16))^0.5</f>
        <v>0</v>
      </c>
      <c r="N17" s="183">
        <f>(SUM(N16:N16))^0.5</f>
        <v>0</v>
      </c>
      <c r="O17" s="253"/>
      <c r="Q17" s="191"/>
      <c r="T17" s="110"/>
    </row>
    <row r="18" spans="1:20" s="119" customFormat="1">
      <c r="A18" s="393" t="s">
        <v>178</v>
      </c>
      <c r="B18" s="393"/>
      <c r="C18" s="393"/>
      <c r="D18" s="393"/>
      <c r="E18" s="393"/>
      <c r="F18" s="393"/>
      <c r="G18" s="393"/>
      <c r="H18" s="393"/>
      <c r="I18" s="121">
        <f>M18</f>
        <v>0</v>
      </c>
      <c r="J18" s="121">
        <f>N18</f>
        <v>0</v>
      </c>
      <c r="K18" s="271"/>
      <c r="L18" s="107"/>
      <c r="M18" s="183">
        <f>M17*1.96</f>
        <v>0</v>
      </c>
      <c r="N18" s="183">
        <f>N17*1.96</f>
        <v>0</v>
      </c>
      <c r="O18" s="253"/>
      <c r="Q18" s="191"/>
      <c r="T18" s="110"/>
    </row>
    <row r="19" spans="1:20" s="119" customFormat="1">
      <c r="A19" s="397" t="s">
        <v>43</v>
      </c>
      <c r="B19" s="397"/>
      <c r="C19" s="397"/>
      <c r="D19" s="397"/>
      <c r="E19" s="397"/>
      <c r="F19" s="397"/>
      <c r="G19" s="397"/>
      <c r="H19" s="397"/>
      <c r="I19" s="132">
        <v>0.75</v>
      </c>
      <c r="J19" s="132">
        <v>0.75</v>
      </c>
      <c r="K19" s="272"/>
      <c r="L19" s="110"/>
      <c r="M19" s="185"/>
      <c r="N19" s="185"/>
      <c r="O19" s="185"/>
      <c r="Q19" s="191"/>
      <c r="T19" s="110"/>
    </row>
    <row r="20" spans="1:20" s="119" customFormat="1">
      <c r="A20" s="397" t="s">
        <v>44</v>
      </c>
      <c r="B20" s="397"/>
      <c r="C20" s="397"/>
      <c r="D20" s="397"/>
      <c r="E20" s="397"/>
      <c r="F20" s="397"/>
      <c r="G20" s="397"/>
      <c r="H20" s="397"/>
      <c r="I20" s="132">
        <f>((I18^2)+(I19^2))^0.5</f>
        <v>0.75</v>
      </c>
      <c r="J20" s="132">
        <f t="shared" ref="J20" si="0">((J18^2)+(J19^2))^0.5</f>
        <v>0.75</v>
      </c>
      <c r="K20" s="272"/>
      <c r="L20" s="110"/>
      <c r="M20" s="185"/>
      <c r="N20" s="185"/>
      <c r="O20" s="185"/>
      <c r="Q20" s="191"/>
      <c r="T20" s="110"/>
    </row>
    <row r="21" spans="1:20">
      <c r="Q21" s="170"/>
    </row>
    <row r="22" spans="1:20" ht="11.25" customHeight="1">
      <c r="A22" s="382" t="s">
        <v>153</v>
      </c>
      <c r="B22" s="383"/>
      <c r="C22" s="383"/>
      <c r="D22" s="383"/>
      <c r="E22" s="383"/>
      <c r="F22" s="383"/>
      <c r="G22" s="383"/>
      <c r="H22" s="383"/>
      <c r="I22" s="383"/>
      <c r="J22" s="383"/>
      <c r="K22" s="384"/>
      <c r="M22" s="366" t="s">
        <v>31</v>
      </c>
      <c r="N22" s="366"/>
      <c r="O22" s="366"/>
      <c r="Q22" s="170"/>
    </row>
    <row r="23" spans="1:20" ht="11.25" customHeight="1">
      <c r="A23" s="315" t="s">
        <v>0</v>
      </c>
      <c r="B23" s="315" t="s">
        <v>1</v>
      </c>
      <c r="C23" s="326" t="s">
        <v>231</v>
      </c>
      <c r="D23" s="327"/>
      <c r="E23" s="328"/>
      <c r="F23" s="315" t="s">
        <v>2</v>
      </c>
      <c r="G23" s="317" t="s">
        <v>3</v>
      </c>
      <c r="H23" s="357" t="s">
        <v>4</v>
      </c>
      <c r="I23" s="379" t="s">
        <v>176</v>
      </c>
      <c r="J23" s="380"/>
      <c r="K23" s="381"/>
      <c r="L23" s="16"/>
      <c r="M23" s="366"/>
      <c r="N23" s="366"/>
      <c r="O23" s="366"/>
      <c r="Q23" s="170"/>
    </row>
    <row r="24" spans="1:20" ht="22.5">
      <c r="A24" s="315"/>
      <c r="B24" s="315"/>
      <c r="C24" s="256" t="s">
        <v>302</v>
      </c>
      <c r="D24" s="256" t="s">
        <v>301</v>
      </c>
      <c r="E24" s="275" t="s">
        <v>276</v>
      </c>
      <c r="F24" s="315"/>
      <c r="G24" s="317"/>
      <c r="H24" s="357"/>
      <c r="I24" s="256" t="s">
        <v>302</v>
      </c>
      <c r="J24" s="256" t="s">
        <v>301</v>
      </c>
      <c r="K24" s="275" t="s">
        <v>276</v>
      </c>
      <c r="L24" s="54"/>
      <c r="M24" s="366"/>
      <c r="N24" s="366"/>
      <c r="O24" s="366"/>
      <c r="Q24" s="170"/>
    </row>
    <row r="25" spans="1:20" ht="11.25" customHeight="1">
      <c r="A25" s="337" t="s">
        <v>169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9"/>
      <c r="L25" s="11"/>
      <c r="M25" s="182"/>
      <c r="N25" s="182"/>
      <c r="O25" s="182"/>
      <c r="Q25" s="170"/>
    </row>
    <row r="26" spans="1:20">
      <c r="A26" s="145" t="str">
        <f>'CATR-Er'!A5</f>
        <v>A2-1a</v>
      </c>
      <c r="B26" s="60" t="str">
        <f>'CATR-Er'!B5</f>
        <v>Misalignment and pointing error of BS (for EIRP)</v>
      </c>
      <c r="C26" s="146">
        <f>'CATR-Er'!C5</f>
        <v>0.2</v>
      </c>
      <c r="D26" s="146">
        <f>'CATR-Er'!D5</f>
        <v>0.2</v>
      </c>
      <c r="E26" s="292">
        <f>'CATR-Er'!F5</f>
        <v>0.2</v>
      </c>
      <c r="F26" s="145" t="str">
        <f>'CATR-Er'!G5</f>
        <v>Exp. normal</v>
      </c>
      <c r="G26" s="146">
        <f>'CATR-Er'!H5</f>
        <v>2</v>
      </c>
      <c r="H26" s="145">
        <f>'CATR-Er'!I9</f>
        <v>1</v>
      </c>
      <c r="I26" s="2">
        <f t="shared" ref="I26:K29" si="1">C26/$G26</f>
        <v>0.1</v>
      </c>
      <c r="J26" s="2">
        <f t="shared" si="1"/>
        <v>0.1</v>
      </c>
      <c r="K26" s="249">
        <f t="shared" si="1"/>
        <v>0.1</v>
      </c>
      <c r="L26" s="17"/>
      <c r="M26" s="254">
        <f t="shared" ref="M26:M34" si="2">I26^2</f>
        <v>1.0000000000000002E-2</v>
      </c>
      <c r="N26" s="254">
        <f t="shared" ref="N26:N34" si="3">J26^2</f>
        <v>1.0000000000000002E-2</v>
      </c>
      <c r="O26" s="302">
        <f t="shared" ref="O26:O34" si="4">K26^2</f>
        <v>1.0000000000000002E-2</v>
      </c>
      <c r="Q26" s="170"/>
    </row>
    <row r="27" spans="1:20" ht="22.5">
      <c r="A27" s="145" t="str">
        <f>TE!A11</f>
        <v>C1-8</v>
      </c>
      <c r="B27" s="60" t="str">
        <f>TE!B11</f>
        <v>RF power measurement equipment (e.g. spectrum analyzer, power meter) - relative (ACLR)</v>
      </c>
      <c r="C27" s="146">
        <f>TE!C11</f>
        <v>0.75</v>
      </c>
      <c r="D27" s="146">
        <f>TE!D11</f>
        <v>0.9</v>
      </c>
      <c r="E27" s="292">
        <f>TE!E11</f>
        <v>2.36</v>
      </c>
      <c r="F27" s="145" t="str">
        <f>TE!F11</f>
        <v xml:space="preserve"> Gaussian</v>
      </c>
      <c r="G27" s="146">
        <f>TE!G11</f>
        <v>1</v>
      </c>
      <c r="H27" s="145">
        <f>'CATR-Er'!I10</f>
        <v>1</v>
      </c>
      <c r="I27" s="2">
        <f t="shared" si="1"/>
        <v>0.75</v>
      </c>
      <c r="J27" s="2">
        <f t="shared" si="1"/>
        <v>0.9</v>
      </c>
      <c r="K27" s="249">
        <f t="shared" si="1"/>
        <v>2.36</v>
      </c>
      <c r="L27" s="17"/>
      <c r="M27" s="254">
        <f t="shared" si="2"/>
        <v>0.5625</v>
      </c>
      <c r="N27" s="254">
        <f t="shared" si="3"/>
        <v>0.81</v>
      </c>
      <c r="O27" s="302">
        <f t="shared" si="4"/>
        <v>5.5695999999999994</v>
      </c>
      <c r="Q27" s="247" t="s">
        <v>283</v>
      </c>
    </row>
    <row r="28" spans="1:20">
      <c r="A28" s="145" t="str">
        <f>'CATR-Er'!A10</f>
        <v>A2-4a</v>
      </c>
      <c r="B28" s="60" t="str">
        <f>'CATR-Er'!B10</f>
        <v>QZ ripple experienced by BS</v>
      </c>
      <c r="C28" s="146">
        <f>'CATR-Er'!C10</f>
        <v>0.4</v>
      </c>
      <c r="D28" s="146">
        <f>'CATR-Er'!D10</f>
        <v>0.4</v>
      </c>
      <c r="E28" s="292">
        <f>'CATR-Er'!F10</f>
        <v>0.4</v>
      </c>
      <c r="F28" s="145" t="str">
        <f>'CATR-Er'!G10</f>
        <v xml:space="preserve">Gaussian </v>
      </c>
      <c r="G28" s="146">
        <f>'CATR-Er'!H10</f>
        <v>1</v>
      </c>
      <c r="H28" s="145">
        <f>'CATR-Er'!I13</f>
        <v>1</v>
      </c>
      <c r="I28" s="2">
        <f t="shared" si="1"/>
        <v>0.4</v>
      </c>
      <c r="J28" s="2">
        <f t="shared" si="1"/>
        <v>0.4</v>
      </c>
      <c r="K28" s="249">
        <f t="shared" si="1"/>
        <v>0.4</v>
      </c>
      <c r="L28" s="17"/>
      <c r="M28" s="183">
        <f t="shared" si="2"/>
        <v>0.16000000000000003</v>
      </c>
      <c r="N28" s="183">
        <f t="shared" si="3"/>
        <v>0.16000000000000003</v>
      </c>
      <c r="O28" s="302">
        <f t="shared" si="4"/>
        <v>0.16000000000000003</v>
      </c>
      <c r="Q28" s="247" t="s">
        <v>277</v>
      </c>
    </row>
    <row r="29" spans="1:20">
      <c r="A29" s="145" t="str">
        <f>'CATR-Er'!A11</f>
        <v>A2-12</v>
      </c>
      <c r="B29" s="60" t="str">
        <f>'CATR-Er'!B11</f>
        <v>Frequency flatness of test system</v>
      </c>
      <c r="C29" s="146">
        <f>'CATR-Er'!C11</f>
        <v>0.25</v>
      </c>
      <c r="D29" s="146">
        <f>'CATR-Er'!D11</f>
        <v>0.25</v>
      </c>
      <c r="E29" s="292">
        <f>'CATR-Er'!F11</f>
        <v>0.25</v>
      </c>
      <c r="F29" s="145" t="str">
        <f>'CATR-Er'!G11</f>
        <v>Gaussian</v>
      </c>
      <c r="G29" s="146">
        <f>'CATR-Er'!H11</f>
        <v>1</v>
      </c>
      <c r="H29" s="145">
        <f>'CATR-Er'!I14</f>
        <v>1</v>
      </c>
      <c r="I29" s="2">
        <f t="shared" si="1"/>
        <v>0.25</v>
      </c>
      <c r="J29" s="2">
        <f t="shared" si="1"/>
        <v>0.25</v>
      </c>
      <c r="K29" s="249">
        <f t="shared" si="1"/>
        <v>0.25</v>
      </c>
      <c r="L29" s="17"/>
      <c r="M29" s="183">
        <f t="shared" si="2"/>
        <v>6.25E-2</v>
      </c>
      <c r="N29" s="183">
        <f t="shared" si="3"/>
        <v>6.25E-2</v>
      </c>
      <c r="O29" s="302">
        <f t="shared" si="4"/>
        <v>6.25E-2</v>
      </c>
      <c r="Q29" s="170"/>
    </row>
    <row r="30" spans="1:20" ht="11.25" customHeight="1">
      <c r="A30" s="358" t="s">
        <v>11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60"/>
      <c r="L30" s="11"/>
      <c r="M30" s="182"/>
      <c r="N30" s="182"/>
      <c r="O30" s="182"/>
      <c r="Q30" s="170"/>
    </row>
    <row r="31" spans="1:20">
      <c r="A31" s="145" t="str">
        <f>'CATR-Er'!A21</f>
        <v>C1-3</v>
      </c>
      <c r="B31" s="59" t="str">
        <f>'CATR-Er'!B21</f>
        <v>Uncertainty of the network analyzer</v>
      </c>
      <c r="C31" s="146">
        <f>TE!C7</f>
        <v>0.3</v>
      </c>
      <c r="D31" s="146">
        <f>TE!D7</f>
        <v>0.3</v>
      </c>
      <c r="E31" s="292">
        <f>TE!E7</f>
        <v>0.85</v>
      </c>
      <c r="F31" s="145" t="str">
        <f>'CATR-Er'!G21</f>
        <v xml:space="preserve"> Gaussian</v>
      </c>
      <c r="G31" s="146">
        <f>'CATR-Er'!H21</f>
        <v>1</v>
      </c>
      <c r="H31" s="145">
        <f>'CATR-Er'!I24</f>
        <v>1</v>
      </c>
      <c r="I31" s="2">
        <f t="shared" ref="I31:K34" si="5">C31/$G31</f>
        <v>0.3</v>
      </c>
      <c r="J31" s="2">
        <f t="shared" si="5"/>
        <v>0.3</v>
      </c>
      <c r="K31" s="249">
        <f t="shared" si="5"/>
        <v>0.85</v>
      </c>
      <c r="L31" s="17"/>
      <c r="M31" s="183">
        <f t="shared" si="2"/>
        <v>0.09</v>
      </c>
      <c r="N31" s="183">
        <f t="shared" si="3"/>
        <v>0.09</v>
      </c>
      <c r="O31" s="302">
        <f t="shared" si="4"/>
        <v>0.72249999999999992</v>
      </c>
      <c r="Q31" s="247" t="s">
        <v>277</v>
      </c>
    </row>
    <row r="32" spans="1:20" ht="22.5">
      <c r="A32" s="145" t="str">
        <f>'CATR-Er'!A22</f>
        <v>A2-5a</v>
      </c>
      <c r="B32" s="59" t="str">
        <f>'CATR-Er'!B22</f>
        <v>Mismatch of receiver chain between receiving antenna and measurement receiver</v>
      </c>
      <c r="C32" s="146">
        <f>'CATR-Er'!C22</f>
        <v>0.43</v>
      </c>
      <c r="D32" s="146">
        <f>'CATR-Er'!D22</f>
        <v>0.56999999999999995</v>
      </c>
      <c r="E32" s="292">
        <f>'CATR-Er'!F22</f>
        <v>0.56999999999999995</v>
      </c>
      <c r="F32" s="145" t="str">
        <f>'CATR-Er'!G22</f>
        <v>U-shaped</v>
      </c>
      <c r="G32" s="146">
        <f>'CATR-Er'!H22</f>
        <v>1.4142135623730951</v>
      </c>
      <c r="H32" s="145">
        <f>'CATR-Er'!I25</f>
        <v>1</v>
      </c>
      <c r="I32" s="2">
        <f t="shared" si="5"/>
        <v>0.30405591591021541</v>
      </c>
      <c r="J32" s="2">
        <f t="shared" si="5"/>
        <v>0.40305086527633205</v>
      </c>
      <c r="K32" s="249">
        <f t="shared" si="5"/>
        <v>0.40305086527633205</v>
      </c>
      <c r="L32" s="17"/>
      <c r="M32" s="183">
        <f t="shared" si="2"/>
        <v>9.2449999999999991E-2</v>
      </c>
      <c r="N32" s="183">
        <f t="shared" si="3"/>
        <v>0.16244999999999996</v>
      </c>
      <c r="O32" s="302">
        <f t="shared" si="4"/>
        <v>0.16244999999999996</v>
      </c>
      <c r="Q32" s="247" t="s">
        <v>277</v>
      </c>
    </row>
    <row r="33" spans="1:20">
      <c r="A33" s="145" t="str">
        <f>'CATR-Er'!A24</f>
        <v>A2-6</v>
      </c>
      <c r="B33" s="59" t="str">
        <f>'CATR-Er'!B24</f>
        <v>Insertion loss of receiver chain</v>
      </c>
      <c r="C33" s="146">
        <f>'CATR-Er'!C24</f>
        <v>0</v>
      </c>
      <c r="D33" s="146">
        <f>'CATR-Er'!D24</f>
        <v>0</v>
      </c>
      <c r="E33" s="292">
        <f>'CATR-Er'!F24</f>
        <v>0.18</v>
      </c>
      <c r="F33" s="145" t="str">
        <f>'CATR-Er'!G24</f>
        <v>Rectangular</v>
      </c>
      <c r="G33" s="146">
        <f>'CATR-Er'!H24</f>
        <v>1.7320508075688772</v>
      </c>
      <c r="H33" s="145">
        <f>'CATR-Er'!I27</f>
        <v>1</v>
      </c>
      <c r="I33" s="2">
        <f t="shared" si="5"/>
        <v>0</v>
      </c>
      <c r="J33" s="2">
        <f t="shared" si="5"/>
        <v>0</v>
      </c>
      <c r="K33" s="249">
        <f t="shared" si="5"/>
        <v>0.10392304845413264</v>
      </c>
      <c r="L33" s="17"/>
      <c r="M33" s="183">
        <f t="shared" si="2"/>
        <v>0</v>
      </c>
      <c r="N33" s="183">
        <f t="shared" si="3"/>
        <v>0</v>
      </c>
      <c r="O33" s="302">
        <f t="shared" si="4"/>
        <v>1.0800000000000001E-2</v>
      </c>
      <c r="Q33" s="170"/>
    </row>
    <row r="34" spans="1:20">
      <c r="A34" s="145" t="str">
        <f>'CATR-Er'!A33</f>
        <v>A2-11</v>
      </c>
      <c r="B34" s="59" t="str">
        <f>'CATR-Er'!B33</f>
        <v>Switching uncertainty</v>
      </c>
      <c r="C34" s="146">
        <f>'CATR-Er'!C33</f>
        <v>0.1</v>
      </c>
      <c r="D34" s="146">
        <f>'CATR-Er'!D33</f>
        <v>0.1</v>
      </c>
      <c r="E34" s="292">
        <f>'CATR-Er'!F33</f>
        <v>0.43</v>
      </c>
      <c r="F34" s="145" t="str">
        <f>'CATR-Er'!G33</f>
        <v>Rectangular</v>
      </c>
      <c r="G34" s="146">
        <f>'CATR-Er'!H33</f>
        <v>1.7320508075688772</v>
      </c>
      <c r="H34" s="145">
        <f>'CATR-Er'!I36</f>
        <v>0</v>
      </c>
      <c r="I34" s="2">
        <f t="shared" si="5"/>
        <v>5.7735026918962581E-2</v>
      </c>
      <c r="J34" s="2">
        <f t="shared" si="5"/>
        <v>5.7735026918962581E-2</v>
      </c>
      <c r="K34" s="249">
        <f t="shared" si="5"/>
        <v>0.2482606157515391</v>
      </c>
      <c r="L34" s="17"/>
      <c r="M34" s="183">
        <f t="shared" si="2"/>
        <v>3.333333333333334E-3</v>
      </c>
      <c r="N34" s="183">
        <f t="shared" si="3"/>
        <v>3.333333333333334E-3</v>
      </c>
      <c r="O34" s="302">
        <f t="shared" si="4"/>
        <v>6.1633333333333346E-2</v>
      </c>
      <c r="Q34" s="247" t="s">
        <v>277</v>
      </c>
    </row>
    <row r="35" spans="1:20">
      <c r="A35" s="371" t="s">
        <v>177</v>
      </c>
      <c r="B35" s="371"/>
      <c r="C35" s="371"/>
      <c r="D35" s="371"/>
      <c r="E35" s="371"/>
      <c r="F35" s="371"/>
      <c r="G35" s="371"/>
      <c r="H35" s="371"/>
      <c r="I35" s="144">
        <f t="shared" ref="I35:I36" si="6">M35</f>
        <v>0.99034505771136827</v>
      </c>
      <c r="J35" s="144">
        <f>N35</f>
        <v>1.139422368278477</v>
      </c>
      <c r="K35" s="301">
        <f>O35</f>
        <v>2.5999006391270671</v>
      </c>
      <c r="L35" s="13"/>
      <c r="M35" s="183">
        <f>(SUM(M26:M34))^0.5</f>
        <v>0.99034505771136827</v>
      </c>
      <c r="N35" s="183">
        <f>(SUM(N26:N34))^0.5</f>
        <v>1.139422368278477</v>
      </c>
      <c r="O35" s="302">
        <f>(SUM(O26:O34))^0.5</f>
        <v>2.5999006391270671</v>
      </c>
      <c r="Q35" s="170"/>
    </row>
    <row r="36" spans="1:20">
      <c r="A36" s="371" t="s">
        <v>178</v>
      </c>
      <c r="B36" s="371"/>
      <c r="C36" s="371"/>
      <c r="D36" s="371"/>
      <c r="E36" s="371"/>
      <c r="F36" s="371"/>
      <c r="G36" s="371"/>
      <c r="H36" s="371"/>
      <c r="I36" s="144">
        <f t="shared" si="6"/>
        <v>1.9410763131142819</v>
      </c>
      <c r="J36" s="144">
        <f>N36</f>
        <v>2.2332678418258149</v>
      </c>
      <c r="K36" s="301">
        <f>O36</f>
        <v>5.0958052526890514</v>
      </c>
      <c r="L36" s="13"/>
      <c r="M36" s="183">
        <f>M35*1.96</f>
        <v>1.9410763131142819</v>
      </c>
      <c r="N36" s="183">
        <f>N35*1.96</f>
        <v>2.2332678418258149</v>
      </c>
      <c r="O36" s="302">
        <f>O35*1.96</f>
        <v>5.0958052526890514</v>
      </c>
      <c r="Q36" s="170"/>
    </row>
    <row r="37" spans="1:20">
      <c r="A37" s="378" t="s">
        <v>43</v>
      </c>
      <c r="B37" s="378"/>
      <c r="C37" s="378"/>
      <c r="D37" s="378"/>
      <c r="E37" s="378"/>
      <c r="F37" s="378"/>
      <c r="G37" s="378"/>
      <c r="H37" s="378"/>
      <c r="I37" s="23">
        <v>1.2</v>
      </c>
      <c r="J37" s="23">
        <v>1.2</v>
      </c>
      <c r="K37" s="293">
        <v>1.2</v>
      </c>
      <c r="L37" s="13"/>
      <c r="M37" s="195"/>
      <c r="N37" s="195"/>
      <c r="O37" s="195"/>
      <c r="Q37" s="170"/>
    </row>
    <row r="38" spans="1:20">
      <c r="A38" s="378" t="s">
        <v>44</v>
      </c>
      <c r="B38" s="378"/>
      <c r="C38" s="378"/>
      <c r="D38" s="378"/>
      <c r="E38" s="378"/>
      <c r="F38" s="378"/>
      <c r="G38" s="378"/>
      <c r="H38" s="378"/>
      <c r="I38" s="143">
        <f>((I36^2)+(I37^2))^0.5</f>
        <v>2.2820554886622131</v>
      </c>
      <c r="J38" s="143">
        <f t="shared" ref="J38:K38" si="7">((J36^2)+(J37^2))^0.5</f>
        <v>2.5352485584915208</v>
      </c>
      <c r="K38" s="293">
        <f t="shared" si="7"/>
        <v>5.2351916080821077</v>
      </c>
      <c r="L38" s="13"/>
      <c r="M38" s="195"/>
      <c r="N38" s="195"/>
      <c r="O38" s="195"/>
      <c r="Q38" s="170"/>
    </row>
    <row r="39" spans="1:20">
      <c r="M39" s="179"/>
      <c r="N39" s="179"/>
      <c r="O39" s="179"/>
      <c r="Q39" s="170"/>
    </row>
    <row r="40" spans="1:20" s="100" customFormat="1">
      <c r="A40" s="351" t="s">
        <v>29</v>
      </c>
      <c r="B40" s="351"/>
      <c r="C40" s="351"/>
      <c r="D40" s="351"/>
      <c r="E40" s="351"/>
      <c r="F40" s="351"/>
      <c r="G40" s="351"/>
      <c r="H40" s="351"/>
      <c r="I40" s="351"/>
      <c r="J40" s="351"/>
      <c r="K40" s="110"/>
      <c r="L40" s="110"/>
      <c r="M40" s="349" t="s">
        <v>31</v>
      </c>
      <c r="N40" s="349"/>
      <c r="O40" s="195"/>
      <c r="Q40" s="191"/>
      <c r="T40" s="110"/>
    </row>
    <row r="41" spans="1:20" s="100" customFormat="1">
      <c r="A41" s="348" t="s">
        <v>0</v>
      </c>
      <c r="B41" s="391" t="s">
        <v>1</v>
      </c>
      <c r="C41" s="352" t="s">
        <v>231</v>
      </c>
      <c r="D41" s="352"/>
      <c r="E41" s="260"/>
      <c r="F41" s="348" t="s">
        <v>2</v>
      </c>
      <c r="G41" s="352" t="s">
        <v>3</v>
      </c>
      <c r="H41" s="353" t="s">
        <v>186</v>
      </c>
      <c r="I41" s="352" t="s">
        <v>176</v>
      </c>
      <c r="J41" s="352"/>
      <c r="K41" s="116"/>
      <c r="L41" s="111"/>
      <c r="M41" s="349"/>
      <c r="N41" s="349"/>
      <c r="O41" s="195"/>
      <c r="Q41" s="191"/>
      <c r="T41" s="110"/>
    </row>
    <row r="42" spans="1:20" s="100" customFormat="1" ht="22.5">
      <c r="A42" s="348"/>
      <c r="B42" s="391"/>
      <c r="C42" s="106" t="s">
        <v>157</v>
      </c>
      <c r="D42" s="106" t="s">
        <v>158</v>
      </c>
      <c r="E42" s="106"/>
      <c r="F42" s="348"/>
      <c r="G42" s="352"/>
      <c r="H42" s="353"/>
      <c r="I42" s="106" t="s">
        <v>157</v>
      </c>
      <c r="J42" s="106" t="s">
        <v>158</v>
      </c>
      <c r="K42" s="107"/>
      <c r="L42" s="113"/>
      <c r="M42" s="349"/>
      <c r="N42" s="349"/>
      <c r="O42" s="195"/>
      <c r="Q42" s="191"/>
      <c r="T42" s="110"/>
    </row>
    <row r="43" spans="1:20" s="100" customFormat="1">
      <c r="A43" s="111"/>
      <c r="B43" s="111"/>
      <c r="C43" s="107"/>
      <c r="D43" s="107"/>
      <c r="E43" s="107"/>
      <c r="F43" s="111"/>
      <c r="G43" s="116"/>
      <c r="H43" s="134"/>
      <c r="I43" s="107"/>
      <c r="J43" s="107"/>
      <c r="K43" s="107"/>
      <c r="L43" s="113"/>
      <c r="M43" s="195"/>
      <c r="N43" s="195"/>
      <c r="O43" s="195"/>
      <c r="Q43" s="191"/>
      <c r="T43" s="110"/>
    </row>
    <row r="44" spans="1:20" s="100" customFormat="1">
      <c r="A44" s="351" t="s">
        <v>39</v>
      </c>
      <c r="B44" s="351"/>
      <c r="C44" s="351"/>
      <c r="D44" s="351"/>
      <c r="E44" s="351"/>
      <c r="F44" s="351"/>
      <c r="G44" s="351"/>
      <c r="H44" s="351"/>
      <c r="I44" s="351"/>
      <c r="J44" s="351"/>
      <c r="K44" s="110"/>
      <c r="L44" s="110"/>
      <c r="M44" s="349" t="s">
        <v>31</v>
      </c>
      <c r="N44" s="349"/>
      <c r="O44" s="195"/>
      <c r="Q44" s="191"/>
      <c r="T44" s="110"/>
    </row>
    <row r="45" spans="1:20" s="100" customFormat="1">
      <c r="A45" s="348" t="s">
        <v>0</v>
      </c>
      <c r="B45" s="391" t="s">
        <v>1</v>
      </c>
      <c r="C45" s="352" t="s">
        <v>231</v>
      </c>
      <c r="D45" s="352"/>
      <c r="E45" s="260"/>
      <c r="F45" s="348" t="s">
        <v>2</v>
      </c>
      <c r="G45" s="352" t="s">
        <v>3</v>
      </c>
      <c r="H45" s="353" t="s">
        <v>186</v>
      </c>
      <c r="I45" s="352" t="s">
        <v>176</v>
      </c>
      <c r="J45" s="352"/>
      <c r="K45" s="116"/>
      <c r="L45" s="110"/>
      <c r="M45" s="349"/>
      <c r="N45" s="349"/>
      <c r="O45" s="195"/>
      <c r="Q45" s="191"/>
      <c r="T45" s="110"/>
    </row>
    <row r="46" spans="1:20" s="100" customFormat="1" ht="22.5">
      <c r="A46" s="348"/>
      <c r="B46" s="391"/>
      <c r="C46" s="106" t="s">
        <v>157</v>
      </c>
      <c r="D46" s="106" t="s">
        <v>158</v>
      </c>
      <c r="E46" s="106"/>
      <c r="F46" s="348"/>
      <c r="G46" s="352"/>
      <c r="H46" s="353"/>
      <c r="I46" s="106" t="s">
        <v>157</v>
      </c>
      <c r="J46" s="106" t="s">
        <v>158</v>
      </c>
      <c r="K46" s="107"/>
      <c r="L46" s="110"/>
      <c r="M46" s="349"/>
      <c r="N46" s="349"/>
      <c r="O46" s="195"/>
      <c r="Q46" s="191"/>
      <c r="T46" s="110"/>
    </row>
    <row r="47" spans="1:20" s="100" customFormat="1">
      <c r="A47" s="350" t="s">
        <v>169</v>
      </c>
      <c r="B47" s="350"/>
      <c r="C47" s="350"/>
      <c r="D47" s="350"/>
      <c r="E47" s="350"/>
      <c r="F47" s="350"/>
      <c r="G47" s="350"/>
      <c r="H47" s="350"/>
      <c r="I47" s="350"/>
      <c r="J47" s="350"/>
      <c r="K47" s="98"/>
      <c r="L47" s="110"/>
      <c r="M47" s="184"/>
      <c r="N47" s="184"/>
      <c r="O47" s="196"/>
      <c r="Q47" s="191"/>
      <c r="T47" s="110"/>
    </row>
    <row r="48" spans="1:20" s="100" customFormat="1">
      <c r="A48" s="350" t="s">
        <v>33</v>
      </c>
      <c r="B48" s="350"/>
      <c r="C48" s="350"/>
      <c r="D48" s="350"/>
      <c r="E48" s="350"/>
      <c r="F48" s="350"/>
      <c r="G48" s="350"/>
      <c r="H48" s="350"/>
      <c r="I48" s="350"/>
      <c r="J48" s="350"/>
      <c r="K48" s="98"/>
      <c r="L48" s="110"/>
      <c r="M48" s="181">
        <f>I48^2</f>
        <v>0</v>
      </c>
      <c r="N48" s="181">
        <f>J48^2</f>
        <v>0</v>
      </c>
      <c r="O48" s="195"/>
      <c r="Q48" s="191"/>
      <c r="T48" s="110"/>
    </row>
    <row r="49" spans="1:17">
      <c r="Q49" s="170"/>
    </row>
    <row r="50" spans="1:17" ht="11.25" customHeight="1">
      <c r="A50" s="382" t="s">
        <v>235</v>
      </c>
      <c r="B50" s="383"/>
      <c r="C50" s="383"/>
      <c r="D50" s="383"/>
      <c r="E50" s="383"/>
      <c r="F50" s="383"/>
      <c r="G50" s="383"/>
      <c r="H50" s="383"/>
      <c r="I50" s="383"/>
      <c r="J50" s="383"/>
      <c r="K50" s="384"/>
      <c r="M50" s="366" t="s">
        <v>31</v>
      </c>
      <c r="N50" s="366"/>
      <c r="O50" s="366"/>
      <c r="Q50" s="170"/>
    </row>
    <row r="51" spans="1:17" ht="11.25" customHeight="1">
      <c r="A51" s="315" t="s">
        <v>0</v>
      </c>
      <c r="B51" s="315" t="s">
        <v>1</v>
      </c>
      <c r="C51" s="326" t="s">
        <v>231</v>
      </c>
      <c r="D51" s="327"/>
      <c r="E51" s="328"/>
      <c r="F51" s="315" t="s">
        <v>2</v>
      </c>
      <c r="G51" s="317" t="s">
        <v>3</v>
      </c>
      <c r="H51" s="357" t="s">
        <v>4</v>
      </c>
      <c r="I51" s="379" t="s">
        <v>176</v>
      </c>
      <c r="J51" s="380"/>
      <c r="K51" s="381"/>
      <c r="L51" s="16"/>
      <c r="M51" s="366"/>
      <c r="N51" s="366"/>
      <c r="O51" s="366"/>
      <c r="Q51" s="170"/>
    </row>
    <row r="52" spans="1:17" ht="22.5">
      <c r="A52" s="315"/>
      <c r="B52" s="315"/>
      <c r="C52" s="256" t="s">
        <v>302</v>
      </c>
      <c r="D52" s="256" t="s">
        <v>301</v>
      </c>
      <c r="E52" s="275" t="s">
        <v>276</v>
      </c>
      <c r="F52" s="315"/>
      <c r="G52" s="317"/>
      <c r="H52" s="357"/>
      <c r="I52" s="256" t="s">
        <v>302</v>
      </c>
      <c r="J52" s="256" t="s">
        <v>301</v>
      </c>
      <c r="K52" s="275" t="s">
        <v>276</v>
      </c>
      <c r="L52" s="54"/>
      <c r="M52" s="366"/>
      <c r="N52" s="366"/>
      <c r="O52" s="366"/>
      <c r="Q52" s="170"/>
    </row>
    <row r="53" spans="1:17" ht="11.25" customHeight="1">
      <c r="A53" s="337" t="s">
        <v>169</v>
      </c>
      <c r="B53" s="338"/>
      <c r="C53" s="338"/>
      <c r="D53" s="338"/>
      <c r="E53" s="338"/>
      <c r="F53" s="338"/>
      <c r="G53" s="338"/>
      <c r="H53" s="338"/>
      <c r="I53" s="338"/>
      <c r="J53" s="338"/>
      <c r="K53" s="339"/>
      <c r="L53" s="11"/>
      <c r="M53" s="193"/>
      <c r="N53" s="193"/>
      <c r="O53" s="193"/>
      <c r="Q53" s="170"/>
    </row>
    <row r="54" spans="1:17" ht="22.5">
      <c r="A54" s="145" t="str">
        <f>TE!A11</f>
        <v>C1-8</v>
      </c>
      <c r="B54" s="59" t="str">
        <f>TE!B11</f>
        <v>RF power measurement equipment (e.g. spectrum analyzer, power meter) - relative (ACLR)</v>
      </c>
      <c r="C54" s="146">
        <f>TE!C11</f>
        <v>0.75</v>
      </c>
      <c r="D54" s="146">
        <f>TE!D11</f>
        <v>0.9</v>
      </c>
      <c r="E54" s="292">
        <f>TE!E11</f>
        <v>2.36</v>
      </c>
      <c r="F54" s="145" t="str">
        <f>TE!F11</f>
        <v xml:space="preserve"> Gaussian</v>
      </c>
      <c r="G54" s="146">
        <f>TE!G11</f>
        <v>1</v>
      </c>
      <c r="H54" s="31">
        <v>1</v>
      </c>
      <c r="I54" s="2">
        <f>C54/$G54</f>
        <v>0.75</v>
      </c>
      <c r="J54" s="2">
        <f t="shared" ref="J54:K56" si="8">D54/$G54</f>
        <v>0.9</v>
      </c>
      <c r="K54" s="249">
        <f t="shared" si="8"/>
        <v>2.36</v>
      </c>
      <c r="L54" s="12"/>
      <c r="M54" s="254">
        <f t="shared" ref="M54:M63" si="9">I54^2</f>
        <v>0.5625</v>
      </c>
      <c r="N54" s="254">
        <f t="shared" ref="N54:N63" si="10">J54^2</f>
        <v>0.81</v>
      </c>
      <c r="O54" s="302">
        <f t="shared" ref="O54:O63" si="11">K54^2</f>
        <v>5.5695999999999994</v>
      </c>
      <c r="Q54" s="247" t="str">
        <f>Q27</f>
        <v>value not agreed</v>
      </c>
    </row>
    <row r="55" spans="1:17">
      <c r="A55" s="145" t="str">
        <f>'Reverb-Er'!A6</f>
        <v>A6-1</v>
      </c>
      <c r="B55" s="59" t="str">
        <f>'Reverb-Er'!B6</f>
        <v>Impedance mismatch in the receiving chain</v>
      </c>
      <c r="C55" s="146">
        <f>'Reverb-Er'!C6</f>
        <v>0.2</v>
      </c>
      <c r="D55" s="146">
        <f>'Reverb-Er'!D6</f>
        <v>0.2</v>
      </c>
      <c r="E55" s="292">
        <f>'Reverb-Er'!E6</f>
        <v>0.2</v>
      </c>
      <c r="F55" s="145" t="str">
        <f>'Reverb-Er'!F6</f>
        <v>U-shaped</v>
      </c>
      <c r="G55" s="146">
        <f>'Reverb-Er'!G6</f>
        <v>1.4142135623730951</v>
      </c>
      <c r="H55" s="145">
        <f>'Reverb-Er'!H6</f>
        <v>1</v>
      </c>
      <c r="I55" s="2">
        <f t="shared" ref="I55:I56" si="12">C55/$G55</f>
        <v>0.1414213562373095</v>
      </c>
      <c r="J55" s="2">
        <f t="shared" si="8"/>
        <v>0.1414213562373095</v>
      </c>
      <c r="K55" s="249">
        <f t="shared" si="8"/>
        <v>0.1414213562373095</v>
      </c>
      <c r="L55" s="12"/>
      <c r="M55" s="183">
        <f t="shared" si="9"/>
        <v>0.02</v>
      </c>
      <c r="N55" s="183">
        <f t="shared" si="10"/>
        <v>0.02</v>
      </c>
      <c r="O55" s="302">
        <f t="shared" si="11"/>
        <v>0.02</v>
      </c>
      <c r="Q55" s="170"/>
    </row>
    <row r="56" spans="1:17">
      <c r="A56" s="145" t="str">
        <f>'Reverb-Er'!A7</f>
        <v>A6-2</v>
      </c>
      <c r="B56" s="59" t="str">
        <f>'Reverb-Er'!B7</f>
        <v>Random uncertainty</v>
      </c>
      <c r="C56" s="146">
        <f>'Reverb-Er'!C7</f>
        <v>0.1</v>
      </c>
      <c r="D56" s="146">
        <f>'Reverb-Er'!D7</f>
        <v>0.1</v>
      </c>
      <c r="E56" s="292">
        <f>'Reverb-Er'!E7</f>
        <v>0.1</v>
      </c>
      <c r="F56" s="145" t="str">
        <f>'Reverb-Er'!F7</f>
        <v>Rectangular</v>
      </c>
      <c r="G56" s="146">
        <f>'Reverb-Er'!G7</f>
        <v>1.7320508075688772</v>
      </c>
      <c r="H56" s="145">
        <f>'Reverb-Er'!H7</f>
        <v>1</v>
      </c>
      <c r="I56" s="2">
        <f t="shared" si="12"/>
        <v>5.7735026918962581E-2</v>
      </c>
      <c r="J56" s="2">
        <f t="shared" si="8"/>
        <v>5.7735026918962581E-2</v>
      </c>
      <c r="K56" s="249">
        <f t="shared" si="8"/>
        <v>5.7735026918962581E-2</v>
      </c>
      <c r="L56" s="12"/>
      <c r="M56" s="183">
        <f t="shared" si="9"/>
        <v>3.333333333333334E-3</v>
      </c>
      <c r="N56" s="183">
        <f t="shared" si="10"/>
        <v>3.333333333333334E-3</v>
      </c>
      <c r="O56" s="302">
        <f t="shared" si="11"/>
        <v>3.333333333333334E-3</v>
      </c>
      <c r="Q56" s="170"/>
    </row>
    <row r="57" spans="1:17" ht="11.25" customHeight="1">
      <c r="A57" s="358" t="s">
        <v>11</v>
      </c>
      <c r="B57" s="359"/>
      <c r="C57" s="359"/>
      <c r="D57" s="359"/>
      <c r="E57" s="359"/>
      <c r="F57" s="359"/>
      <c r="G57" s="359"/>
      <c r="H57" s="359"/>
      <c r="I57" s="359"/>
      <c r="J57" s="359"/>
      <c r="K57" s="360"/>
      <c r="L57" s="12"/>
      <c r="M57" s="193"/>
      <c r="N57" s="193"/>
      <c r="O57" s="193"/>
      <c r="Q57" s="170"/>
    </row>
    <row r="58" spans="1:17">
      <c r="A58" s="145" t="str">
        <f>'Reverb-Er'!A9</f>
        <v>A6-3</v>
      </c>
      <c r="B58" s="59" t="str">
        <f>'Reverb-Er'!B9</f>
        <v>Reference antenna radiation efficiency</v>
      </c>
      <c r="C58" s="146">
        <f>'Reverb-Er'!C9</f>
        <v>0.3</v>
      </c>
      <c r="D58" s="146">
        <f>'Reverb-Er'!D9</f>
        <v>0.3</v>
      </c>
      <c r="E58" s="292">
        <f>'Reverb-Er'!E9</f>
        <v>0.3</v>
      </c>
      <c r="F58" s="145" t="str">
        <f>'Reverb-Er'!F9</f>
        <v>Gaussian</v>
      </c>
      <c r="G58" s="146">
        <f>'Reverb-Er'!G9</f>
        <v>1</v>
      </c>
      <c r="H58" s="31">
        <v>1</v>
      </c>
      <c r="I58" s="2">
        <f t="shared" ref="I58:I63" si="13">C58/$G58</f>
        <v>0.3</v>
      </c>
      <c r="J58" s="2">
        <f t="shared" ref="J58:K63" si="14">D58/$G58</f>
        <v>0.3</v>
      </c>
      <c r="K58" s="249">
        <f t="shared" si="14"/>
        <v>0.3</v>
      </c>
      <c r="L58" s="12"/>
      <c r="M58" s="183">
        <f t="shared" si="9"/>
        <v>0.09</v>
      </c>
      <c r="N58" s="183">
        <f t="shared" si="10"/>
        <v>0.09</v>
      </c>
      <c r="O58" s="302">
        <f t="shared" si="11"/>
        <v>0.09</v>
      </c>
      <c r="Q58" s="170"/>
    </row>
    <row r="59" spans="1:17" ht="22.5">
      <c r="A59" s="145" t="str">
        <f>'Reverb-Er'!A10</f>
        <v>A6-4</v>
      </c>
      <c r="B59" s="59" t="str">
        <f>'Reverb-Er'!B10</f>
        <v>Mean value estimation of reference antenna mismatch efficiency</v>
      </c>
      <c r="C59" s="146">
        <f>'Reverb-Er'!C10</f>
        <v>0.27</v>
      </c>
      <c r="D59" s="146">
        <f>'Reverb-Er'!D10</f>
        <v>0.27</v>
      </c>
      <c r="E59" s="292">
        <f>'Reverb-Er'!E10</f>
        <v>0.27</v>
      </c>
      <c r="F59" s="145" t="str">
        <f>'Reverb-Er'!F10</f>
        <v>Gaussian</v>
      </c>
      <c r="G59" s="146">
        <f>'Reverb-Er'!G10</f>
        <v>1</v>
      </c>
      <c r="H59" s="31">
        <v>1</v>
      </c>
      <c r="I59" s="2">
        <f t="shared" si="13"/>
        <v>0.27</v>
      </c>
      <c r="J59" s="2">
        <f t="shared" si="14"/>
        <v>0.27</v>
      </c>
      <c r="K59" s="249">
        <f t="shared" si="14"/>
        <v>0.27</v>
      </c>
      <c r="L59" s="12"/>
      <c r="M59" s="183">
        <f t="shared" si="9"/>
        <v>7.2900000000000006E-2</v>
      </c>
      <c r="N59" s="183">
        <f t="shared" si="10"/>
        <v>7.2900000000000006E-2</v>
      </c>
      <c r="O59" s="302">
        <f t="shared" si="11"/>
        <v>7.2900000000000006E-2</v>
      </c>
      <c r="Q59" s="170"/>
    </row>
    <row r="60" spans="1:17">
      <c r="A60" s="145" t="str">
        <f>TE!A7</f>
        <v>C1-3</v>
      </c>
      <c r="B60" s="59" t="str">
        <f>TE!B7</f>
        <v>Uncertainty of the network analyzer</v>
      </c>
      <c r="C60" s="146">
        <f>TE!C7</f>
        <v>0.3</v>
      </c>
      <c r="D60" s="146">
        <f>TE!D7</f>
        <v>0.3</v>
      </c>
      <c r="E60" s="292">
        <f>TE!E7</f>
        <v>0.85</v>
      </c>
      <c r="F60" s="145" t="str">
        <f>TE!F7</f>
        <v>Gaussian</v>
      </c>
      <c r="G60" s="146">
        <f>TE!G7</f>
        <v>1</v>
      </c>
      <c r="H60" s="31">
        <v>1</v>
      </c>
      <c r="I60" s="2">
        <f t="shared" si="13"/>
        <v>0.3</v>
      </c>
      <c r="J60" s="2">
        <f t="shared" si="14"/>
        <v>0.3</v>
      </c>
      <c r="K60" s="249">
        <f t="shared" si="14"/>
        <v>0.85</v>
      </c>
      <c r="L60" s="12"/>
      <c r="M60" s="183">
        <f t="shared" si="9"/>
        <v>0.09</v>
      </c>
      <c r="N60" s="183">
        <f t="shared" si="10"/>
        <v>0.09</v>
      </c>
      <c r="O60" s="302">
        <f t="shared" si="11"/>
        <v>0.72249999999999992</v>
      </c>
      <c r="Q60" s="247" t="s">
        <v>277</v>
      </c>
    </row>
    <row r="61" spans="1:17">
      <c r="A61" s="145" t="str">
        <f>'Reverb-Er'!A12</f>
        <v>A6-5</v>
      </c>
      <c r="B61" s="59" t="str">
        <f>'Reverb-Er'!B12</f>
        <v>Influence of the reference antenna feed cable</v>
      </c>
      <c r="C61" s="146">
        <f>'Reverb-Er'!C12</f>
        <v>0.2</v>
      </c>
      <c r="D61" s="146">
        <f>'Reverb-Er'!D12</f>
        <v>0.2</v>
      </c>
      <c r="E61" s="292">
        <f>'Reverb-Er'!E12</f>
        <v>0.2</v>
      </c>
      <c r="F61" s="145" t="str">
        <f>'Reverb-Er'!F12</f>
        <v>Gaussian</v>
      </c>
      <c r="G61" s="146">
        <f>'Reverb-Er'!G12</f>
        <v>1</v>
      </c>
      <c r="H61" s="31">
        <v>1</v>
      </c>
      <c r="I61" s="2">
        <f t="shared" si="13"/>
        <v>0.2</v>
      </c>
      <c r="J61" s="2">
        <f t="shared" si="14"/>
        <v>0.2</v>
      </c>
      <c r="K61" s="249">
        <f t="shared" si="14"/>
        <v>0.2</v>
      </c>
      <c r="L61" s="12"/>
      <c r="M61" s="183">
        <f t="shared" si="9"/>
        <v>4.0000000000000008E-2</v>
      </c>
      <c r="N61" s="183">
        <f t="shared" si="10"/>
        <v>4.0000000000000008E-2</v>
      </c>
      <c r="O61" s="302">
        <f t="shared" si="11"/>
        <v>4.0000000000000008E-2</v>
      </c>
      <c r="Q61" s="170"/>
    </row>
    <row r="62" spans="1:17">
      <c r="A62" s="145" t="str">
        <f>'Reverb-Er'!A13</f>
        <v>A6-6</v>
      </c>
      <c r="B62" s="59" t="str">
        <f>'Reverb-Er'!B13</f>
        <v>Mean value estimation of transfer function</v>
      </c>
      <c r="C62" s="146">
        <f>'Reverb-Er'!C13</f>
        <v>0.27</v>
      </c>
      <c r="D62" s="146">
        <f>'Reverb-Er'!D13</f>
        <v>0.27</v>
      </c>
      <c r="E62" s="292">
        <f>'Reverb-Er'!E13</f>
        <v>0.27</v>
      </c>
      <c r="F62" s="145" t="str">
        <f>'Reverb-Er'!F13</f>
        <v>Gaussian</v>
      </c>
      <c r="G62" s="146">
        <f>'Reverb-Er'!G13</f>
        <v>1</v>
      </c>
      <c r="H62" s="31">
        <v>1</v>
      </c>
      <c r="I62" s="2">
        <f t="shared" si="13"/>
        <v>0.27</v>
      </c>
      <c r="J62" s="2">
        <f t="shared" si="14"/>
        <v>0.27</v>
      </c>
      <c r="K62" s="249">
        <f t="shared" si="14"/>
        <v>0.27</v>
      </c>
      <c r="L62" s="12"/>
      <c r="M62" s="183">
        <f t="shared" si="9"/>
        <v>7.2900000000000006E-2</v>
      </c>
      <c r="N62" s="183">
        <f t="shared" si="10"/>
        <v>7.2900000000000006E-2</v>
      </c>
      <c r="O62" s="302">
        <f t="shared" si="11"/>
        <v>7.2900000000000006E-2</v>
      </c>
      <c r="Q62" s="170"/>
    </row>
    <row r="63" spans="1:17">
      <c r="A63" s="10" t="str">
        <f>'Reverb-Er'!A14</f>
        <v>A6-7</v>
      </c>
      <c r="B63" s="29" t="str">
        <f>'Reverb-Er'!B14</f>
        <v>Uniformity of transfer function</v>
      </c>
      <c r="C63" s="37">
        <f>'Reverb-Er'!C14</f>
        <v>0.5</v>
      </c>
      <c r="D63" s="37">
        <f>'Reverb-Er'!D14</f>
        <v>0.5</v>
      </c>
      <c r="E63" s="304">
        <f>'Reverb-Er'!E14</f>
        <v>0.5</v>
      </c>
      <c r="F63" s="10" t="str">
        <f>'Reverb-Er'!F14</f>
        <v>Gaussian</v>
      </c>
      <c r="G63" s="37">
        <f>'Reverb-Er'!G14</f>
        <v>1</v>
      </c>
      <c r="H63" s="1">
        <v>1</v>
      </c>
      <c r="I63" s="36">
        <f t="shared" si="13"/>
        <v>0.5</v>
      </c>
      <c r="J63" s="36">
        <f t="shared" si="14"/>
        <v>0.5</v>
      </c>
      <c r="K63" s="295">
        <f t="shared" si="14"/>
        <v>0.5</v>
      </c>
      <c r="L63" s="12"/>
      <c r="M63" s="183">
        <f t="shared" si="9"/>
        <v>0.25</v>
      </c>
      <c r="N63" s="183">
        <f t="shared" si="10"/>
        <v>0.25</v>
      </c>
      <c r="O63" s="302">
        <f t="shared" si="11"/>
        <v>0.25</v>
      </c>
      <c r="Q63" s="170"/>
    </row>
    <row r="64" spans="1:17">
      <c r="A64" s="371" t="s">
        <v>177</v>
      </c>
      <c r="B64" s="371"/>
      <c r="C64" s="371"/>
      <c r="D64" s="371"/>
      <c r="E64" s="371"/>
      <c r="F64" s="371"/>
      <c r="G64" s="371"/>
      <c r="H64" s="371"/>
      <c r="I64" s="144">
        <f>M64</f>
        <v>1.0961903727607414</v>
      </c>
      <c r="J64" s="144">
        <f t="shared" ref="J64:K65" si="15">N64</f>
        <v>1.2037995403443771</v>
      </c>
      <c r="K64" s="301">
        <f t="shared" si="15"/>
        <v>2.615575143889644</v>
      </c>
      <c r="L64" s="18"/>
      <c r="M64" s="183">
        <f>(SUM(M54:M63))^0.5</f>
        <v>1.0961903727607414</v>
      </c>
      <c r="N64" s="183">
        <f>(SUM(N54:N63))^0.5</f>
        <v>1.2037995403443771</v>
      </c>
      <c r="O64" s="302">
        <f>(SUM(O54:O63))^0.5</f>
        <v>2.615575143889644</v>
      </c>
      <c r="Q64" s="170"/>
    </row>
    <row r="65" spans="1:17">
      <c r="A65" s="371" t="s">
        <v>178</v>
      </c>
      <c r="B65" s="371"/>
      <c r="C65" s="371"/>
      <c r="D65" s="371"/>
      <c r="E65" s="371"/>
      <c r="F65" s="371"/>
      <c r="G65" s="371"/>
      <c r="H65" s="371"/>
      <c r="I65" s="144">
        <f t="shared" ref="I65" si="16">M65</f>
        <v>2.1485331306110531</v>
      </c>
      <c r="J65" s="144">
        <f t="shared" si="15"/>
        <v>2.3594470990749792</v>
      </c>
      <c r="K65" s="301">
        <f t="shared" si="15"/>
        <v>5.1265272820237024</v>
      </c>
      <c r="L65" s="18"/>
      <c r="M65" s="183">
        <f>M64*1.96</f>
        <v>2.1485331306110531</v>
      </c>
      <c r="N65" s="183">
        <f>N64*1.96</f>
        <v>2.3594470990749792</v>
      </c>
      <c r="O65" s="302">
        <f>O64*1.96</f>
        <v>5.1265272820237024</v>
      </c>
      <c r="Q65" s="170"/>
    </row>
    <row r="66" spans="1:17">
      <c r="Q66" s="76"/>
    </row>
    <row r="67" spans="1:17">
      <c r="Q67" s="76"/>
    </row>
    <row r="68" spans="1:17">
      <c r="Q68" s="76"/>
    </row>
    <row r="69" spans="1:17">
      <c r="Q69" s="76"/>
    </row>
    <row r="70" spans="1:17">
      <c r="Q70" s="76"/>
    </row>
    <row r="71" spans="1:17">
      <c r="Q71" s="76"/>
    </row>
    <row r="72" spans="1:17">
      <c r="Q72" s="76"/>
    </row>
    <row r="73" spans="1:17">
      <c r="Q73" s="76"/>
    </row>
    <row r="74" spans="1:17">
      <c r="Q74" s="76"/>
    </row>
    <row r="75" spans="1:17">
      <c r="Q75" s="76"/>
    </row>
    <row r="76" spans="1:17">
      <c r="Q76" s="76"/>
    </row>
    <row r="77" spans="1:17">
      <c r="Q77" s="76"/>
    </row>
    <row r="78" spans="1:17">
      <c r="Q78" s="76"/>
    </row>
    <row r="79" spans="1:17">
      <c r="Q79" s="76"/>
    </row>
    <row r="80" spans="1:17">
      <c r="Q80" s="76"/>
    </row>
    <row r="81" spans="17:17">
      <c r="Q81" s="76"/>
    </row>
    <row r="82" spans="17:17">
      <c r="Q82" s="76"/>
    </row>
    <row r="83" spans="17:17">
      <c r="Q83" s="76"/>
    </row>
    <row r="84" spans="17:17">
      <c r="Q84" s="76"/>
    </row>
    <row r="85" spans="17:17">
      <c r="Q85" s="76"/>
    </row>
    <row r="86" spans="17:17">
      <c r="Q86" s="76"/>
    </row>
    <row r="87" spans="17:17">
      <c r="Q87" s="76"/>
    </row>
    <row r="88" spans="17:17">
      <c r="Q88" s="76"/>
    </row>
    <row r="89" spans="17:17">
      <c r="Q89" s="76"/>
    </row>
  </sheetData>
  <mergeCells count="67">
    <mergeCell ref="A40:J40"/>
    <mergeCell ref="A38:H38"/>
    <mergeCell ref="A20:H20"/>
    <mergeCell ref="A35:H35"/>
    <mergeCell ref="A36:H36"/>
    <mergeCell ref="A23:A24"/>
    <mergeCell ref="A37:H37"/>
    <mergeCell ref="F23:F24"/>
    <mergeCell ref="G23:G24"/>
    <mergeCell ref="H23:H24"/>
    <mergeCell ref="A25:K25"/>
    <mergeCell ref="A30:K30"/>
    <mergeCell ref="Q1:Q3"/>
    <mergeCell ref="M12:N14"/>
    <mergeCell ref="H13:H14"/>
    <mergeCell ref="I13:J13"/>
    <mergeCell ref="B23:B24"/>
    <mergeCell ref="A19:H19"/>
    <mergeCell ref="B2:B3"/>
    <mergeCell ref="A13:A14"/>
    <mergeCell ref="B13:B14"/>
    <mergeCell ref="C13:D13"/>
    <mergeCell ref="F13:F14"/>
    <mergeCell ref="G13:G14"/>
    <mergeCell ref="C2:E2"/>
    <mergeCell ref="B1:E1"/>
    <mergeCell ref="C23:E23"/>
    <mergeCell ref="M40:N42"/>
    <mergeCell ref="A41:A42"/>
    <mergeCell ref="I41:J41"/>
    <mergeCell ref="A12:J12"/>
    <mergeCell ref="A15:J15"/>
    <mergeCell ref="A16:J16"/>
    <mergeCell ref="A17:H17"/>
    <mergeCell ref="A18:H18"/>
    <mergeCell ref="B41:B42"/>
    <mergeCell ref="C41:D41"/>
    <mergeCell ref="F41:F42"/>
    <mergeCell ref="G41:G42"/>
    <mergeCell ref="H41:H42"/>
    <mergeCell ref="M22:O24"/>
    <mergeCell ref="A22:K22"/>
    <mergeCell ref="I23:K23"/>
    <mergeCell ref="A44:J44"/>
    <mergeCell ref="M44:N46"/>
    <mergeCell ref="A45:A46"/>
    <mergeCell ref="B45:B46"/>
    <mergeCell ref="C45:D45"/>
    <mergeCell ref="F45:F46"/>
    <mergeCell ref="G45:G46"/>
    <mergeCell ref="H45:H46"/>
    <mergeCell ref="M50:O52"/>
    <mergeCell ref="A65:H65"/>
    <mergeCell ref="I45:J45"/>
    <mergeCell ref="A47:J47"/>
    <mergeCell ref="A48:J48"/>
    <mergeCell ref="H51:H52"/>
    <mergeCell ref="A64:H64"/>
    <mergeCell ref="C51:E51"/>
    <mergeCell ref="I51:K51"/>
    <mergeCell ref="A50:K50"/>
    <mergeCell ref="A51:A52"/>
    <mergeCell ref="B51:B52"/>
    <mergeCell ref="F51:F52"/>
    <mergeCell ref="G51:G52"/>
    <mergeCell ref="A53:K53"/>
    <mergeCell ref="A57:K57"/>
  </mergeCells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"/>
  <sheetViews>
    <sheetView zoomScaleNormal="100" workbookViewId="0">
      <selection activeCell="E3" sqref="E3"/>
    </sheetView>
  </sheetViews>
  <sheetFormatPr defaultColWidth="9.140625" defaultRowHeight="11.25"/>
  <cols>
    <col min="1" max="1" width="6.140625" style="46" bestFit="1" customWidth="1"/>
    <col min="2" max="2" width="42.28515625" style="46" customWidth="1"/>
    <col min="3" max="5" width="14.28515625" style="49" customWidth="1"/>
    <col min="6" max="6" width="15.28515625" style="46" customWidth="1"/>
    <col min="7" max="7" width="15.28515625" style="49" customWidth="1"/>
    <col min="8" max="8" width="3.140625" style="46" customWidth="1"/>
    <col min="9" max="11" width="12" style="49" customWidth="1"/>
    <col min="12" max="12" width="3.42578125" style="47" customWidth="1"/>
    <col min="13" max="14" width="10" style="185" bestFit="1" customWidth="1"/>
    <col min="15" max="15" width="10" style="185" customWidth="1"/>
    <col min="16" max="16" width="3" style="46" customWidth="1"/>
    <col min="17" max="17" width="52" style="47" customWidth="1"/>
    <col min="18" max="19" width="9.140625" style="46"/>
    <col min="20" max="20" width="9.140625" style="47"/>
    <col min="21" max="16384" width="9.140625" style="46"/>
  </cols>
  <sheetData>
    <row r="1" spans="1:20" ht="11.25" customHeight="1">
      <c r="B1" s="358" t="s">
        <v>156</v>
      </c>
      <c r="C1" s="359"/>
      <c r="D1" s="359"/>
      <c r="E1" s="360"/>
      <c r="F1" s="49"/>
      <c r="Q1" s="314" t="s">
        <v>165</v>
      </c>
      <c r="T1" s="46"/>
    </row>
    <row r="2" spans="1:20" ht="11.25" customHeight="1">
      <c r="B2" s="314"/>
      <c r="C2" s="326" t="s">
        <v>175</v>
      </c>
      <c r="D2" s="327"/>
      <c r="E2" s="328"/>
      <c r="F2" s="49"/>
      <c r="Q2" s="314"/>
      <c r="T2" s="46"/>
    </row>
    <row r="3" spans="1:20" ht="22.5">
      <c r="B3" s="314"/>
      <c r="C3" s="256" t="s">
        <v>302</v>
      </c>
      <c r="D3" s="256" t="s">
        <v>301</v>
      </c>
      <c r="E3" s="275" t="s">
        <v>276</v>
      </c>
      <c r="F3" s="49"/>
      <c r="Q3" s="314"/>
    </row>
    <row r="4" spans="1:20">
      <c r="B4" s="190" t="s">
        <v>65</v>
      </c>
      <c r="C4" s="32"/>
      <c r="D4" s="32"/>
      <c r="E4" s="32"/>
      <c r="F4" s="258"/>
      <c r="G4" s="64"/>
      <c r="H4" s="65"/>
      <c r="I4" s="64"/>
      <c r="J4" s="64"/>
      <c r="K4" s="252"/>
      <c r="L4" s="56"/>
      <c r="M4" s="186"/>
      <c r="N4" s="186"/>
      <c r="O4" s="186"/>
      <c r="P4" s="65"/>
      <c r="Q4" s="170" t="s">
        <v>326</v>
      </c>
    </row>
    <row r="5" spans="1:20">
      <c r="B5" s="190" t="s">
        <v>22</v>
      </c>
      <c r="C5" s="32">
        <f>I46</f>
        <v>2.7011105166085545</v>
      </c>
      <c r="D5" s="32">
        <f>J46</f>
        <v>2.7152955682454412</v>
      </c>
      <c r="E5" s="273">
        <f>K46</f>
        <v>5.3324641756446258</v>
      </c>
      <c r="F5" s="258"/>
      <c r="G5" s="64"/>
      <c r="H5" s="65"/>
      <c r="I5" s="64"/>
      <c r="J5" s="64"/>
      <c r="K5" s="252"/>
      <c r="L5" s="56"/>
      <c r="M5" s="186"/>
      <c r="N5" s="186"/>
      <c r="O5" s="186"/>
      <c r="P5" s="65"/>
      <c r="Q5" s="170"/>
    </row>
    <row r="6" spans="1:20">
      <c r="B6" s="190" t="s">
        <v>29</v>
      </c>
      <c r="C6" s="32"/>
      <c r="D6" s="32"/>
      <c r="E6" s="32"/>
      <c r="F6" s="258"/>
      <c r="G6" s="64"/>
      <c r="H6" s="65"/>
      <c r="I6" s="64"/>
      <c r="J6" s="64"/>
      <c r="K6" s="252"/>
      <c r="L6" s="56"/>
      <c r="M6" s="186"/>
      <c r="N6" s="186"/>
      <c r="O6" s="186"/>
      <c r="P6" s="65"/>
      <c r="Q6" s="170"/>
    </row>
    <row r="7" spans="1:20">
      <c r="B7" s="190" t="s">
        <v>38</v>
      </c>
      <c r="C7" s="32"/>
      <c r="D7" s="32"/>
      <c r="E7" s="32"/>
      <c r="F7" s="258"/>
      <c r="G7" s="64"/>
      <c r="H7" s="65"/>
      <c r="I7" s="64"/>
      <c r="J7" s="64"/>
      <c r="K7" s="252"/>
      <c r="L7" s="56"/>
      <c r="M7" s="186"/>
      <c r="N7" s="186"/>
      <c r="O7" s="186"/>
      <c r="P7" s="65"/>
      <c r="Q7" s="170"/>
    </row>
    <row r="8" spans="1:20">
      <c r="B8" s="190" t="s">
        <v>40</v>
      </c>
      <c r="C8" s="32"/>
      <c r="D8" s="32"/>
      <c r="E8" s="32"/>
      <c r="F8" s="258"/>
      <c r="G8" s="64"/>
      <c r="H8" s="65"/>
      <c r="I8" s="64"/>
      <c r="J8" s="64"/>
      <c r="K8" s="252"/>
      <c r="L8" s="56"/>
      <c r="M8" s="186"/>
      <c r="N8" s="186"/>
      <c r="O8" s="186"/>
      <c r="P8" s="65"/>
      <c r="Q8" s="170"/>
    </row>
    <row r="9" spans="1:20">
      <c r="B9" s="190" t="s">
        <v>49</v>
      </c>
      <c r="C9" s="32">
        <f>I81</f>
        <v>2.3594470990749792</v>
      </c>
      <c r="D9" s="32">
        <f>J81</f>
        <v>2.3594470990749792</v>
      </c>
      <c r="E9" s="273">
        <f>K81</f>
        <v>5.1265272820237024</v>
      </c>
      <c r="F9" s="258"/>
      <c r="G9" s="64"/>
      <c r="H9" s="65"/>
      <c r="I9" s="64"/>
      <c r="J9" s="64"/>
      <c r="K9" s="252"/>
      <c r="L9" s="56"/>
      <c r="M9" s="186"/>
      <c r="N9" s="186"/>
      <c r="O9" s="186"/>
      <c r="P9" s="65"/>
      <c r="Q9" s="170"/>
    </row>
    <row r="10" spans="1:20">
      <c r="B10" s="151" t="s">
        <v>228</v>
      </c>
      <c r="C10" s="33">
        <v>2.7</v>
      </c>
      <c r="D10" s="33">
        <v>2.7</v>
      </c>
      <c r="E10" s="300">
        <f>ROUND(MAX(E4:E9),1)</f>
        <v>5.3</v>
      </c>
      <c r="F10" s="258"/>
      <c r="G10" s="64"/>
      <c r="H10" s="65"/>
      <c r="I10" s="64"/>
      <c r="J10" s="64"/>
      <c r="K10" s="252"/>
      <c r="L10" s="56"/>
      <c r="M10" s="186"/>
      <c r="N10" s="186"/>
      <c r="O10" s="186"/>
      <c r="P10" s="65"/>
      <c r="Q10" s="170"/>
    </row>
    <row r="11" spans="1:20">
      <c r="B11" s="80"/>
      <c r="C11" s="81"/>
      <c r="D11" s="81"/>
      <c r="E11" s="81"/>
      <c r="F11" s="65"/>
      <c r="G11" s="64"/>
      <c r="H11" s="65"/>
      <c r="I11" s="64"/>
      <c r="J11" s="64"/>
      <c r="K11" s="252"/>
      <c r="L11" s="56"/>
      <c r="M11" s="186"/>
      <c r="N11" s="186"/>
      <c r="O11" s="186"/>
      <c r="P11" s="65"/>
      <c r="Q11" s="170"/>
    </row>
    <row r="12" spans="1:20">
      <c r="B12" s="65"/>
      <c r="C12" s="64"/>
      <c r="D12" s="64"/>
      <c r="E12" s="258"/>
      <c r="F12" s="65"/>
      <c r="G12" s="64"/>
      <c r="H12" s="65"/>
      <c r="I12" s="64"/>
      <c r="J12" s="64"/>
      <c r="K12" s="252"/>
      <c r="L12" s="56"/>
      <c r="M12" s="186"/>
      <c r="N12" s="186"/>
      <c r="O12" s="186"/>
      <c r="P12" s="65"/>
      <c r="Q12" s="170"/>
    </row>
    <row r="13" spans="1:20" s="100" customFormat="1">
      <c r="A13" s="351" t="s">
        <v>65</v>
      </c>
      <c r="B13" s="350"/>
      <c r="C13" s="350"/>
      <c r="D13" s="350"/>
      <c r="E13" s="350"/>
      <c r="F13" s="350"/>
      <c r="G13" s="350"/>
      <c r="H13" s="350"/>
      <c r="I13" s="350"/>
      <c r="J13" s="350"/>
      <c r="K13" s="98"/>
      <c r="L13" s="98"/>
      <c r="M13" s="375" t="s">
        <v>31</v>
      </c>
      <c r="N13" s="375"/>
      <c r="O13" s="244"/>
      <c r="P13" s="127"/>
      <c r="Q13" s="191"/>
      <c r="T13" s="110"/>
    </row>
    <row r="14" spans="1:20" s="100" customFormat="1">
      <c r="A14" s="348" t="s">
        <v>0</v>
      </c>
      <c r="B14" s="355" t="s">
        <v>1</v>
      </c>
      <c r="C14" s="362" t="s">
        <v>231</v>
      </c>
      <c r="D14" s="362"/>
      <c r="E14" s="261"/>
      <c r="F14" s="355" t="s">
        <v>2</v>
      </c>
      <c r="G14" s="362" t="s">
        <v>3</v>
      </c>
      <c r="H14" s="367" t="s">
        <v>186</v>
      </c>
      <c r="I14" s="362" t="s">
        <v>176</v>
      </c>
      <c r="J14" s="362"/>
      <c r="K14" s="241"/>
      <c r="L14" s="101"/>
      <c r="M14" s="375"/>
      <c r="N14" s="375"/>
      <c r="O14" s="244"/>
      <c r="P14" s="127"/>
      <c r="Q14" s="191"/>
      <c r="T14" s="110"/>
    </row>
    <row r="15" spans="1:20" s="103" customFormat="1" ht="22.5">
      <c r="A15" s="348"/>
      <c r="B15" s="391"/>
      <c r="C15" s="106" t="s">
        <v>157</v>
      </c>
      <c r="D15" s="106" t="s">
        <v>158</v>
      </c>
      <c r="E15" s="106"/>
      <c r="F15" s="348"/>
      <c r="G15" s="352"/>
      <c r="H15" s="353"/>
      <c r="I15" s="106" t="s">
        <v>157</v>
      </c>
      <c r="J15" s="106" t="s">
        <v>158</v>
      </c>
      <c r="K15" s="107"/>
      <c r="L15" s="113"/>
      <c r="M15" s="349"/>
      <c r="N15" s="349"/>
      <c r="O15" s="195"/>
      <c r="Q15" s="191"/>
      <c r="T15" s="113"/>
    </row>
    <row r="16" spans="1:20" s="100" customFormat="1">
      <c r="A16" s="355" t="s">
        <v>169</v>
      </c>
      <c r="B16" s="355"/>
      <c r="C16" s="355"/>
      <c r="D16" s="355"/>
      <c r="E16" s="355"/>
      <c r="F16" s="355"/>
      <c r="G16" s="355"/>
      <c r="H16" s="355"/>
      <c r="I16" s="355"/>
      <c r="J16" s="355"/>
      <c r="K16" s="101"/>
      <c r="L16" s="101"/>
      <c r="M16" s="180"/>
      <c r="N16" s="180"/>
      <c r="O16" s="237"/>
      <c r="Q16" s="191"/>
      <c r="T16" s="110"/>
    </row>
    <row r="17" spans="1:20" s="100" customFormat="1">
      <c r="A17" s="355" t="s">
        <v>11</v>
      </c>
      <c r="B17" s="355"/>
      <c r="C17" s="355"/>
      <c r="D17" s="355"/>
      <c r="E17" s="355"/>
      <c r="F17" s="355"/>
      <c r="G17" s="355"/>
      <c r="H17" s="355"/>
      <c r="I17" s="355"/>
      <c r="J17" s="355"/>
      <c r="K17" s="101"/>
      <c r="L17" s="101"/>
      <c r="M17" s="181">
        <f>I17^2</f>
        <v>0</v>
      </c>
      <c r="N17" s="181">
        <f>J17^2</f>
        <v>0</v>
      </c>
      <c r="O17" s="195"/>
      <c r="Q17" s="191"/>
      <c r="T17" s="110"/>
    </row>
    <row r="18" spans="1:20">
      <c r="A18" s="52"/>
      <c r="B18" s="52"/>
      <c r="C18" s="25"/>
      <c r="D18" s="25"/>
      <c r="E18" s="25"/>
      <c r="F18" s="52"/>
      <c r="G18" s="25"/>
      <c r="H18" s="52"/>
      <c r="Q18" s="170"/>
    </row>
    <row r="19" spans="1:20">
      <c r="Q19" s="170"/>
    </row>
    <row r="20" spans="1:20" ht="11.25" customHeight="1">
      <c r="A20" s="382" t="s">
        <v>154</v>
      </c>
      <c r="B20" s="383"/>
      <c r="C20" s="383"/>
      <c r="D20" s="383"/>
      <c r="E20" s="383"/>
      <c r="F20" s="383"/>
      <c r="G20" s="383"/>
      <c r="H20" s="383"/>
      <c r="I20" s="383"/>
      <c r="J20" s="383"/>
      <c r="K20" s="384"/>
      <c r="M20" s="366" t="s">
        <v>31</v>
      </c>
      <c r="N20" s="366"/>
      <c r="O20" s="366"/>
      <c r="Q20" s="170"/>
    </row>
    <row r="21" spans="1:20" ht="11.25" customHeight="1">
      <c r="A21" s="315" t="s">
        <v>0</v>
      </c>
      <c r="B21" s="315" t="s">
        <v>1</v>
      </c>
      <c r="C21" s="326" t="s">
        <v>231</v>
      </c>
      <c r="D21" s="327"/>
      <c r="E21" s="328"/>
      <c r="F21" s="315" t="s">
        <v>2</v>
      </c>
      <c r="G21" s="317" t="s">
        <v>3</v>
      </c>
      <c r="H21" s="357" t="s">
        <v>4</v>
      </c>
      <c r="I21" s="379" t="s">
        <v>176</v>
      </c>
      <c r="J21" s="380"/>
      <c r="K21" s="381"/>
      <c r="L21" s="16"/>
      <c r="M21" s="366"/>
      <c r="N21" s="366"/>
      <c r="O21" s="366"/>
      <c r="Q21" s="170"/>
    </row>
    <row r="22" spans="1:20" ht="22.5">
      <c r="A22" s="315"/>
      <c r="B22" s="315"/>
      <c r="C22" s="256" t="s">
        <v>302</v>
      </c>
      <c r="D22" s="256" t="s">
        <v>301</v>
      </c>
      <c r="E22" s="275" t="s">
        <v>276</v>
      </c>
      <c r="F22" s="315"/>
      <c r="G22" s="317"/>
      <c r="H22" s="357"/>
      <c r="I22" s="256" t="s">
        <v>302</v>
      </c>
      <c r="J22" s="256" t="s">
        <v>301</v>
      </c>
      <c r="K22" s="275" t="s">
        <v>276</v>
      </c>
      <c r="L22" s="54"/>
      <c r="M22" s="366"/>
      <c r="N22" s="366"/>
      <c r="O22" s="366"/>
      <c r="Q22" s="170"/>
    </row>
    <row r="23" spans="1:20" ht="11.25" customHeight="1">
      <c r="A23" s="318" t="s">
        <v>169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11"/>
      <c r="M23" s="182"/>
      <c r="N23" s="182"/>
      <c r="O23" s="182"/>
      <c r="Q23" s="170"/>
    </row>
    <row r="24" spans="1:20">
      <c r="A24" s="145" t="str">
        <f>'CATR-Er'!A6</f>
        <v>A2-18a</v>
      </c>
      <c r="B24" s="59" t="str">
        <f>'CATR-Er'!B6</f>
        <v>Misalignment and pointing error of BS (for TRP)</v>
      </c>
      <c r="C24" s="146">
        <f>'CATR-Er'!C6</f>
        <v>0.3</v>
      </c>
      <c r="D24" s="146">
        <f>'CATR-Er'!D6</f>
        <v>0.3</v>
      </c>
      <c r="E24" s="292">
        <f>'CATR-Er'!F6</f>
        <v>0.3</v>
      </c>
      <c r="F24" s="145" t="str">
        <f>'CATR-Er'!G6</f>
        <v>Exp. normal</v>
      </c>
      <c r="G24" s="146">
        <f>'CATR-Er'!H6</f>
        <v>2</v>
      </c>
      <c r="H24" s="145">
        <v>1</v>
      </c>
      <c r="I24" s="2">
        <f t="shared" ref="I24:K29" si="0">C24/$G24</f>
        <v>0.15</v>
      </c>
      <c r="J24" s="2">
        <f t="shared" si="0"/>
        <v>0.15</v>
      </c>
      <c r="K24" s="249">
        <f t="shared" si="0"/>
        <v>0.15</v>
      </c>
      <c r="L24" s="17"/>
      <c r="M24" s="254">
        <f t="shared" ref="M24:M42" si="1">I24^2</f>
        <v>2.2499999999999999E-2</v>
      </c>
      <c r="N24" s="254">
        <f t="shared" ref="N24:O42" si="2">J24^2</f>
        <v>2.2499999999999999E-2</v>
      </c>
      <c r="O24" s="302">
        <f t="shared" si="2"/>
        <v>2.2499999999999999E-2</v>
      </c>
      <c r="Q24" s="170"/>
    </row>
    <row r="25" spans="1:20" ht="33.75">
      <c r="A25" s="145" t="str">
        <f>TE!A9</f>
        <v>C1-7</v>
      </c>
      <c r="B25" s="59" t="str">
        <f>TE!B9</f>
        <v>RF power measurement equipment (e.g. spectrum analyzer, power meter) - low power (UEM, absolute ACLR)</v>
      </c>
      <c r="C25" s="146">
        <f>TE!C9</f>
        <v>0.9</v>
      </c>
      <c r="D25" s="146">
        <f>TE!D9</f>
        <v>0.9</v>
      </c>
      <c r="E25" s="292">
        <f>TE!E10</f>
        <v>2.36</v>
      </c>
      <c r="F25" s="145" t="str">
        <f>TE!F9</f>
        <v xml:space="preserve"> Gaussian</v>
      </c>
      <c r="G25" s="146">
        <f>TE!G9</f>
        <v>1</v>
      </c>
      <c r="H25" s="145">
        <v>1</v>
      </c>
      <c r="I25" s="2">
        <f t="shared" si="0"/>
        <v>0.9</v>
      </c>
      <c r="J25" s="2">
        <f t="shared" si="0"/>
        <v>0.9</v>
      </c>
      <c r="K25" s="249">
        <f t="shared" si="0"/>
        <v>2.36</v>
      </c>
      <c r="L25" s="17"/>
      <c r="M25" s="254">
        <f t="shared" si="1"/>
        <v>0.81</v>
      </c>
      <c r="N25" s="254">
        <f t="shared" si="2"/>
        <v>0.81</v>
      </c>
      <c r="O25" s="302">
        <f t="shared" si="2"/>
        <v>5.5695999999999994</v>
      </c>
      <c r="Q25" s="247" t="s">
        <v>283</v>
      </c>
    </row>
    <row r="26" spans="1:20">
      <c r="A26" s="145" t="str">
        <f>'CATR-Er'!A8</f>
        <v>A2-2a</v>
      </c>
      <c r="B26" s="59" t="str">
        <f>'CATR-Er'!B8</f>
        <v>Standing wave between BS and test range antenna</v>
      </c>
      <c r="C26" s="146">
        <f>'CATR-Er'!C8</f>
        <v>0.03</v>
      </c>
      <c r="D26" s="146">
        <f>'CATR-Er'!D8</f>
        <v>0.03</v>
      </c>
      <c r="E26" s="292">
        <f>'CATR-Er'!F8</f>
        <v>0.21</v>
      </c>
      <c r="F26" s="145" t="str">
        <f>'CATR-Er'!G8</f>
        <v>U-shaped</v>
      </c>
      <c r="G26" s="146">
        <f>'CATR-Er'!H8</f>
        <v>1.4142135623730951</v>
      </c>
      <c r="H26" s="145">
        <v>1</v>
      </c>
      <c r="I26" s="2">
        <f t="shared" si="0"/>
        <v>2.1213203435596423E-2</v>
      </c>
      <c r="J26" s="2">
        <f t="shared" si="0"/>
        <v>2.1213203435596423E-2</v>
      </c>
      <c r="K26" s="249">
        <f t="shared" si="0"/>
        <v>0.14849242404917495</v>
      </c>
      <c r="L26" s="17"/>
      <c r="M26" s="183">
        <f t="shared" si="1"/>
        <v>4.4999999999999988E-4</v>
      </c>
      <c r="N26" s="183">
        <f t="shared" si="2"/>
        <v>4.4999999999999988E-4</v>
      </c>
      <c r="O26" s="302">
        <f t="shared" si="2"/>
        <v>2.2049999999999993E-2</v>
      </c>
      <c r="Q26" s="170"/>
    </row>
    <row r="27" spans="1:20" ht="22.5">
      <c r="A27" s="145" t="str">
        <f>'CATR-Er'!A9</f>
        <v>A2-3</v>
      </c>
      <c r="B27" s="59" t="str">
        <f>'CATR-Er'!B9</f>
        <v>RF leakage (SGH connector terminated &amp; test range antenna connector cable terminated)</v>
      </c>
      <c r="C27" s="146">
        <f>'CATR-Er'!C9</f>
        <v>0.01</v>
      </c>
      <c r="D27" s="146">
        <f>'CATR-Er'!D9</f>
        <v>0.01</v>
      </c>
      <c r="E27" s="292">
        <f>'CATR-Er'!F9</f>
        <v>1E-3</v>
      </c>
      <c r="F27" s="145" t="str">
        <f>'CATR-Er'!G9</f>
        <v>Gaussian</v>
      </c>
      <c r="G27" s="146">
        <f>'CATR-Er'!H9</f>
        <v>1</v>
      </c>
      <c r="H27" s="145">
        <v>1</v>
      </c>
      <c r="I27" s="2">
        <f t="shared" si="0"/>
        <v>0.01</v>
      </c>
      <c r="J27" s="2">
        <f t="shared" si="0"/>
        <v>0.01</v>
      </c>
      <c r="K27" s="249">
        <f t="shared" si="0"/>
        <v>1E-3</v>
      </c>
      <c r="L27" s="17"/>
      <c r="M27" s="183">
        <f t="shared" si="1"/>
        <v>1E-4</v>
      </c>
      <c r="N27" s="183">
        <f t="shared" si="2"/>
        <v>1E-4</v>
      </c>
      <c r="O27" s="302">
        <f t="shared" si="2"/>
        <v>9.9999999999999995E-7</v>
      </c>
      <c r="Q27" s="170"/>
    </row>
    <row r="28" spans="1:20">
      <c r="A28" s="145" t="str">
        <f>'CATR-Er'!A10</f>
        <v>A2-4a</v>
      </c>
      <c r="B28" s="59" t="str">
        <f>'CATR-Er'!B10</f>
        <v>QZ ripple experienced by BS</v>
      </c>
      <c r="C28" s="146">
        <f>'CATR-Er'!C10</f>
        <v>0.4</v>
      </c>
      <c r="D28" s="146">
        <f>'CATR-Er'!D10</f>
        <v>0.4</v>
      </c>
      <c r="E28" s="292">
        <f>'CATR-Er'!F10</f>
        <v>0.4</v>
      </c>
      <c r="F28" s="145" t="str">
        <f>'CATR-Er'!G10</f>
        <v xml:space="preserve">Gaussian </v>
      </c>
      <c r="G28" s="146">
        <f>'CATR-Er'!H10</f>
        <v>1</v>
      </c>
      <c r="H28" s="145">
        <v>1</v>
      </c>
      <c r="I28" s="2">
        <f t="shared" si="0"/>
        <v>0.4</v>
      </c>
      <c r="J28" s="2">
        <f t="shared" si="0"/>
        <v>0.4</v>
      </c>
      <c r="K28" s="249">
        <f t="shared" si="0"/>
        <v>0.4</v>
      </c>
      <c r="L28" s="17"/>
      <c r="M28" s="183">
        <f t="shared" si="1"/>
        <v>0.16000000000000003</v>
      </c>
      <c r="N28" s="183">
        <f t="shared" si="2"/>
        <v>0.16000000000000003</v>
      </c>
      <c r="O28" s="302">
        <f t="shared" si="2"/>
        <v>0.16000000000000003</v>
      </c>
      <c r="Q28" s="247" t="s">
        <v>277</v>
      </c>
    </row>
    <row r="29" spans="1:20">
      <c r="A29" s="145" t="str">
        <f>'CATR-Er'!A11</f>
        <v>A2-12</v>
      </c>
      <c r="B29" s="59" t="str">
        <f>'CATR-Er'!B11</f>
        <v>Frequency flatness of test system</v>
      </c>
      <c r="C29" s="146">
        <f>'CATR-Er'!C11</f>
        <v>0.25</v>
      </c>
      <c r="D29" s="146">
        <f>'CATR-Er'!D11</f>
        <v>0.25</v>
      </c>
      <c r="E29" s="292">
        <f>'CATR-Er'!F11</f>
        <v>0.25</v>
      </c>
      <c r="F29" s="145" t="str">
        <f>'CATR-Er'!G11</f>
        <v>Gaussian</v>
      </c>
      <c r="G29" s="146">
        <f>'CATR-Er'!H11</f>
        <v>1</v>
      </c>
      <c r="H29" s="145">
        <v>1</v>
      </c>
      <c r="I29" s="2">
        <f t="shared" si="0"/>
        <v>0.25</v>
      </c>
      <c r="J29" s="2">
        <f t="shared" si="0"/>
        <v>0.25</v>
      </c>
      <c r="K29" s="249">
        <f t="shared" si="0"/>
        <v>0.25</v>
      </c>
      <c r="L29" s="17"/>
      <c r="M29" s="183">
        <f t="shared" si="1"/>
        <v>6.25E-2</v>
      </c>
      <c r="N29" s="183">
        <f t="shared" si="2"/>
        <v>6.25E-2</v>
      </c>
      <c r="O29" s="302">
        <f t="shared" si="2"/>
        <v>6.25E-2</v>
      </c>
      <c r="Q29" s="170"/>
    </row>
    <row r="30" spans="1:20" ht="11.25" customHeight="1">
      <c r="A30" s="318" t="s">
        <v>11</v>
      </c>
      <c r="B30" s="318"/>
      <c r="C30" s="318"/>
      <c r="D30" s="318"/>
      <c r="E30" s="318"/>
      <c r="F30" s="318"/>
      <c r="G30" s="318"/>
      <c r="H30" s="318"/>
      <c r="I30" s="318"/>
      <c r="J30" s="318"/>
      <c r="K30" s="318"/>
      <c r="L30" s="11"/>
      <c r="M30" s="182"/>
      <c r="N30" s="182"/>
      <c r="O30" s="182"/>
      <c r="Q30" s="170"/>
    </row>
    <row r="31" spans="1:20">
      <c r="A31" s="145" t="str">
        <f>TE!A7</f>
        <v>C1-3</v>
      </c>
      <c r="B31" s="59" t="str">
        <f>TE!B7</f>
        <v>Uncertainty of the network analyzer</v>
      </c>
      <c r="C31" s="146">
        <f>TE!C7</f>
        <v>0.3</v>
      </c>
      <c r="D31" s="146">
        <f>TE!D7</f>
        <v>0.3</v>
      </c>
      <c r="E31" s="292">
        <f>TE!E7</f>
        <v>0.85</v>
      </c>
      <c r="F31" s="145" t="str">
        <f>TE!F7</f>
        <v>Gaussian</v>
      </c>
      <c r="G31" s="146">
        <f>TE!G7</f>
        <v>1</v>
      </c>
      <c r="H31" s="145">
        <v>1</v>
      </c>
      <c r="I31" s="2">
        <f t="shared" ref="I31:I42" si="3">C31/$G31</f>
        <v>0.3</v>
      </c>
      <c r="J31" s="2">
        <f t="shared" ref="J31:K42" si="4">D31/$G31</f>
        <v>0.3</v>
      </c>
      <c r="K31" s="249">
        <f t="shared" si="4"/>
        <v>0.85</v>
      </c>
      <c r="L31" s="17"/>
      <c r="M31" s="183">
        <f t="shared" si="1"/>
        <v>0.09</v>
      </c>
      <c r="N31" s="183">
        <f t="shared" si="2"/>
        <v>0.09</v>
      </c>
      <c r="O31" s="302">
        <f t="shared" si="2"/>
        <v>0.72249999999999992</v>
      </c>
      <c r="Q31" s="247" t="s">
        <v>277</v>
      </c>
    </row>
    <row r="32" spans="1:20">
      <c r="A32" s="145" t="str">
        <f>'CATR-Er'!A23</f>
        <v>A2-5b</v>
      </c>
      <c r="B32" s="59" t="str">
        <f>'CATR-Er'!B23</f>
        <v>Mismatch of receiver chain for low power receiver</v>
      </c>
      <c r="C32" s="146">
        <f>'CATR-Er'!C23</f>
        <v>0.72</v>
      </c>
      <c r="D32" s="146">
        <f>'CATR-Er'!D23</f>
        <v>0.72</v>
      </c>
      <c r="E32" s="292">
        <f>'CATR-Er'!F23</f>
        <v>0.72</v>
      </c>
      <c r="F32" s="145" t="str">
        <f>'CATR-Er'!G23</f>
        <v>U-shaped</v>
      </c>
      <c r="G32" s="146">
        <f>'CATR-Er'!H23</f>
        <v>1.4142135623730951</v>
      </c>
      <c r="H32" s="145">
        <v>1</v>
      </c>
      <c r="I32" s="2">
        <f t="shared" si="3"/>
        <v>0.50911688245431419</v>
      </c>
      <c r="J32" s="2">
        <f t="shared" si="4"/>
        <v>0.50911688245431419</v>
      </c>
      <c r="K32" s="249">
        <f t="shared" si="4"/>
        <v>0.50911688245431419</v>
      </c>
      <c r="L32" s="17"/>
      <c r="M32" s="183">
        <f t="shared" si="1"/>
        <v>0.25919999999999999</v>
      </c>
      <c r="N32" s="183">
        <f t="shared" si="2"/>
        <v>0.25919999999999999</v>
      </c>
      <c r="O32" s="302">
        <f t="shared" si="2"/>
        <v>0.25919999999999999</v>
      </c>
      <c r="Q32" s="247" t="s">
        <v>277</v>
      </c>
    </row>
    <row r="33" spans="1:20">
      <c r="A33" s="145" t="str">
        <f>'CATR-Er'!A24</f>
        <v>A2-6</v>
      </c>
      <c r="B33" s="59" t="str">
        <f>'CATR-Er'!B24</f>
        <v>Insertion loss of receiver chain</v>
      </c>
      <c r="C33" s="146">
        <f>'CATR-Er'!C24</f>
        <v>0</v>
      </c>
      <c r="D33" s="146">
        <f>'CATR-Er'!D24</f>
        <v>0</v>
      </c>
      <c r="E33" s="292">
        <f>'CATR-Er'!F24</f>
        <v>0.18</v>
      </c>
      <c r="F33" s="145" t="str">
        <f>'CATR-Er'!G24</f>
        <v>Rectangular</v>
      </c>
      <c r="G33" s="146">
        <f>'CATR-Er'!H24</f>
        <v>1.7320508075688772</v>
      </c>
      <c r="H33" s="145">
        <v>1</v>
      </c>
      <c r="I33" s="2">
        <f t="shared" si="3"/>
        <v>0</v>
      </c>
      <c r="J33" s="2">
        <f t="shared" si="4"/>
        <v>0</v>
      </c>
      <c r="K33" s="249">
        <f t="shared" si="4"/>
        <v>0.10392304845413264</v>
      </c>
      <c r="L33" s="17"/>
      <c r="M33" s="183">
        <f t="shared" si="1"/>
        <v>0</v>
      </c>
      <c r="N33" s="183">
        <f t="shared" si="2"/>
        <v>0</v>
      </c>
      <c r="O33" s="302">
        <f t="shared" si="2"/>
        <v>1.0800000000000001E-2</v>
      </c>
      <c r="Q33" s="170"/>
    </row>
    <row r="34" spans="1:20" ht="22.5">
      <c r="A34" s="145" t="str">
        <f>'CATR-Er'!A25</f>
        <v>A2-3</v>
      </c>
      <c r="B34" s="59" t="str">
        <f>'CATR-Er'!B25</f>
        <v>RF leakage (SGH connector terminated &amp; test range antenna connector cable terminated)</v>
      </c>
      <c r="C34" s="146">
        <f>'CATR-Er'!C25</f>
        <v>0.01</v>
      </c>
      <c r="D34" s="146">
        <f>'CATR-Er'!D25</f>
        <v>0.01</v>
      </c>
      <c r="E34" s="292">
        <f>'CATR-Er'!F25</f>
        <v>0.01</v>
      </c>
      <c r="F34" s="145" t="str">
        <f>'CATR-Er'!G25</f>
        <v>Gaussian</v>
      </c>
      <c r="G34" s="146">
        <f>'CATR-Er'!H25</f>
        <v>1</v>
      </c>
      <c r="H34" s="145">
        <v>1</v>
      </c>
      <c r="I34" s="2">
        <f t="shared" si="3"/>
        <v>0.01</v>
      </c>
      <c r="J34" s="2">
        <f t="shared" si="4"/>
        <v>0.01</v>
      </c>
      <c r="K34" s="249">
        <f t="shared" si="4"/>
        <v>0.01</v>
      </c>
      <c r="L34" s="17"/>
      <c r="M34" s="183">
        <f t="shared" si="1"/>
        <v>1E-4</v>
      </c>
      <c r="N34" s="183">
        <f t="shared" si="2"/>
        <v>1E-4</v>
      </c>
      <c r="O34" s="302">
        <f t="shared" si="2"/>
        <v>1E-4</v>
      </c>
      <c r="Q34" s="170"/>
    </row>
    <row r="35" spans="1:20">
      <c r="A35" s="145" t="str">
        <f>'CATR-Er'!A26</f>
        <v>A2-7</v>
      </c>
      <c r="B35" s="59" t="str">
        <f>'CATR-Er'!B26</f>
        <v>Influence of the calibration antenna feed cable</v>
      </c>
      <c r="C35" s="146">
        <f>'CATR-Er'!C26</f>
        <v>0.21</v>
      </c>
      <c r="D35" s="146">
        <f>'CATR-Er'!D26</f>
        <v>0.28999999999999998</v>
      </c>
      <c r="E35" s="292">
        <f>'CATR-Er'!F26</f>
        <v>0.28999999999999998</v>
      </c>
      <c r="F35" s="145" t="str">
        <f>'CATR-Er'!G26</f>
        <v>U-shaped</v>
      </c>
      <c r="G35" s="146">
        <f>'CATR-Er'!H26</f>
        <v>1.4142135623730951</v>
      </c>
      <c r="H35" s="145">
        <v>1</v>
      </c>
      <c r="I35" s="2">
        <f t="shared" si="3"/>
        <v>0.14849242404917495</v>
      </c>
      <c r="J35" s="2">
        <f t="shared" si="4"/>
        <v>0.20506096654409875</v>
      </c>
      <c r="K35" s="249">
        <f t="shared" si="4"/>
        <v>0.20506096654409875</v>
      </c>
      <c r="L35" s="17"/>
      <c r="M35" s="183">
        <f t="shared" si="1"/>
        <v>2.2049999999999993E-2</v>
      </c>
      <c r="N35" s="183">
        <f t="shared" si="2"/>
        <v>4.2049999999999983E-2</v>
      </c>
      <c r="O35" s="302">
        <f t="shared" si="2"/>
        <v>4.2049999999999983E-2</v>
      </c>
      <c r="Q35" s="170"/>
    </row>
    <row r="36" spans="1:20">
      <c r="A36" s="145" t="str">
        <f>TE!A8</f>
        <v>C1-4</v>
      </c>
      <c r="B36" s="59" t="str">
        <f>TE!B8</f>
        <v>Uncertainty of the absolute gain of the reference antenna</v>
      </c>
      <c r="C36" s="146">
        <f>TE!C8</f>
        <v>0.51961524227066314</v>
      </c>
      <c r="D36" s="146">
        <f>TE!D8</f>
        <v>0.51961524227066314</v>
      </c>
      <c r="E36" s="292">
        <f>TE!E8</f>
        <v>0.51961524227066314</v>
      </c>
      <c r="F36" s="145" t="str">
        <f>TE!F8</f>
        <v>Rectangular</v>
      </c>
      <c r="G36" s="146">
        <f>TE!G8</f>
        <v>1.7320508075688772</v>
      </c>
      <c r="H36" s="145">
        <v>1</v>
      </c>
      <c r="I36" s="2">
        <f t="shared" si="3"/>
        <v>0.3</v>
      </c>
      <c r="J36" s="2">
        <f t="shared" si="4"/>
        <v>0.3</v>
      </c>
      <c r="K36" s="249">
        <f t="shared" si="4"/>
        <v>0.3</v>
      </c>
      <c r="L36" s="17"/>
      <c r="M36" s="183">
        <f t="shared" si="1"/>
        <v>0.09</v>
      </c>
      <c r="N36" s="183">
        <f t="shared" si="2"/>
        <v>0.09</v>
      </c>
      <c r="O36" s="302">
        <f t="shared" si="2"/>
        <v>0.09</v>
      </c>
      <c r="Q36" s="170"/>
    </row>
    <row r="37" spans="1:20">
      <c r="A37" s="145" t="str">
        <f>'CATR-Er'!A28</f>
        <v>A2-8</v>
      </c>
      <c r="B37" s="59" t="str">
        <f>'CATR-Er'!B28</f>
        <v>Misalignment positioning system</v>
      </c>
      <c r="C37" s="146">
        <f>'CATR-Er'!C28</f>
        <v>0</v>
      </c>
      <c r="D37" s="146">
        <f>'CATR-Er'!D28</f>
        <v>0</v>
      </c>
      <c r="E37" s="292">
        <f>'CATR-Er'!F28</f>
        <v>0</v>
      </c>
      <c r="F37" s="145" t="str">
        <f>'CATR-Er'!G28</f>
        <v xml:space="preserve">Exp. normal </v>
      </c>
      <c r="G37" s="146">
        <f>'CATR-Er'!H28</f>
        <v>2</v>
      </c>
      <c r="H37" s="145">
        <v>1</v>
      </c>
      <c r="I37" s="2">
        <f t="shared" si="3"/>
        <v>0</v>
      </c>
      <c r="J37" s="2">
        <f t="shared" si="4"/>
        <v>0</v>
      </c>
      <c r="K37" s="249">
        <f t="shared" si="4"/>
        <v>0</v>
      </c>
      <c r="L37" s="17"/>
      <c r="M37" s="183">
        <f t="shared" si="1"/>
        <v>0</v>
      </c>
      <c r="N37" s="183">
        <f t="shared" si="2"/>
        <v>0</v>
      </c>
      <c r="O37" s="302">
        <f t="shared" si="2"/>
        <v>0</v>
      </c>
      <c r="Q37" s="170"/>
    </row>
    <row r="38" spans="1:20" ht="22.5">
      <c r="A38" s="145" t="str">
        <f>'CATR-Er'!A29</f>
        <v>A2-1b</v>
      </c>
      <c r="B38" s="59" t="str">
        <f>'CATR-Er'!B29</f>
        <v>Misalignment and pointing error of calibration antenna (for EIRP)</v>
      </c>
      <c r="C38" s="146">
        <f>'CATR-Er'!C29</f>
        <v>0</v>
      </c>
      <c r="D38" s="146">
        <f>'CATR-Er'!D29</f>
        <v>0</v>
      </c>
      <c r="E38" s="292">
        <f>'CATR-Er'!F29</f>
        <v>0</v>
      </c>
      <c r="F38" s="145" t="str">
        <f>'CATR-Er'!G29</f>
        <v>Exp. normal</v>
      </c>
      <c r="G38" s="146">
        <f>'CATR-Er'!H29</f>
        <v>2</v>
      </c>
      <c r="H38" s="145">
        <v>1</v>
      </c>
      <c r="I38" s="2">
        <f t="shared" si="3"/>
        <v>0</v>
      </c>
      <c r="J38" s="2">
        <f t="shared" si="4"/>
        <v>0</v>
      </c>
      <c r="K38" s="249">
        <f t="shared" si="4"/>
        <v>0</v>
      </c>
      <c r="L38" s="17"/>
      <c r="M38" s="183">
        <f t="shared" si="1"/>
        <v>0</v>
      </c>
      <c r="N38" s="183">
        <f t="shared" si="2"/>
        <v>0</v>
      </c>
      <c r="O38" s="302">
        <f t="shared" si="2"/>
        <v>0</v>
      </c>
      <c r="Q38" s="170"/>
    </row>
    <row r="39" spans="1:20">
      <c r="A39" s="145" t="str">
        <f>'CATR-Er'!A30</f>
        <v>A2-9</v>
      </c>
      <c r="B39" s="59" t="str">
        <f>'CATR-Er'!B30</f>
        <v>Rotary joints</v>
      </c>
      <c r="C39" s="146">
        <f>'CATR-Er'!C30</f>
        <v>0</v>
      </c>
      <c r="D39" s="146">
        <f>'CATR-Er'!D30</f>
        <v>0</v>
      </c>
      <c r="E39" s="292">
        <f>'CATR-Er'!F30</f>
        <v>0</v>
      </c>
      <c r="F39" s="145" t="str">
        <f>'CATR-Er'!G30</f>
        <v>U-shaped</v>
      </c>
      <c r="G39" s="146">
        <f>'CATR-Er'!H30</f>
        <v>1.4142135623730951</v>
      </c>
      <c r="H39" s="145">
        <v>1</v>
      </c>
      <c r="I39" s="2">
        <f t="shared" si="3"/>
        <v>0</v>
      </c>
      <c r="J39" s="2">
        <f t="shared" si="4"/>
        <v>0</v>
      </c>
      <c r="K39" s="249">
        <f t="shared" si="4"/>
        <v>0</v>
      </c>
      <c r="L39" s="17"/>
      <c r="M39" s="183">
        <f t="shared" si="1"/>
        <v>0</v>
      </c>
      <c r="N39" s="183">
        <f t="shared" si="2"/>
        <v>0</v>
      </c>
      <c r="O39" s="302">
        <f t="shared" si="2"/>
        <v>0</v>
      </c>
      <c r="Q39" s="170"/>
    </row>
    <row r="40" spans="1:20" ht="22.5">
      <c r="A40" s="145" t="str">
        <f>'CATR-Er'!A31</f>
        <v>A2-2b</v>
      </c>
      <c r="B40" s="59" t="str">
        <f>'CATR-Er'!B31</f>
        <v>Standing wave between calibration antenna and test range antenna</v>
      </c>
      <c r="C40" s="146">
        <f>'CATR-Er'!C31</f>
        <v>0.09</v>
      </c>
      <c r="D40" s="146">
        <f>'CATR-Er'!D31</f>
        <v>0.09</v>
      </c>
      <c r="E40" s="292">
        <f>'CATR-Er'!F31</f>
        <v>0.09</v>
      </c>
      <c r="F40" s="145" t="str">
        <f>'CATR-Er'!G31</f>
        <v>U-shaped</v>
      </c>
      <c r="G40" s="146">
        <f>'CATR-Er'!H31</f>
        <v>1.4142135623730951</v>
      </c>
      <c r="H40" s="145">
        <v>1</v>
      </c>
      <c r="I40" s="2">
        <f t="shared" si="3"/>
        <v>6.3639610306789274E-2</v>
      </c>
      <c r="J40" s="2">
        <f t="shared" si="4"/>
        <v>6.3639610306789274E-2</v>
      </c>
      <c r="K40" s="249">
        <f t="shared" si="4"/>
        <v>6.3639610306789274E-2</v>
      </c>
      <c r="L40" s="17"/>
      <c r="M40" s="183">
        <f t="shared" si="1"/>
        <v>4.0499999999999998E-3</v>
      </c>
      <c r="N40" s="183">
        <f t="shared" si="2"/>
        <v>4.0499999999999998E-3</v>
      </c>
      <c r="O40" s="302">
        <f t="shared" si="2"/>
        <v>4.0499999999999998E-3</v>
      </c>
      <c r="Q40" s="170"/>
    </row>
    <row r="41" spans="1:20" ht="22.5">
      <c r="A41" s="145" t="str">
        <f>'CATR-Er'!A32</f>
        <v>A2-4b</v>
      </c>
      <c r="B41" s="59" t="str">
        <f>'CATR-Er'!B32</f>
        <v>QZ ripple experienced by calibration antenna (normal test conditions)</v>
      </c>
      <c r="C41" s="146">
        <f>'CATR-Er'!C32</f>
        <v>8.9999999999999993E-3</v>
      </c>
      <c r="D41" s="146">
        <f>'CATR-Er'!D32</f>
        <v>8.9999999999999993E-3</v>
      </c>
      <c r="E41" s="292">
        <f>'CATR-Er'!F32</f>
        <v>8.9999999999999993E-3</v>
      </c>
      <c r="F41" s="145" t="str">
        <f>'CATR-Er'!G32</f>
        <v>Gaussian</v>
      </c>
      <c r="G41" s="146">
        <f>'CATR-Er'!H32</f>
        <v>1</v>
      </c>
      <c r="H41" s="145">
        <v>1</v>
      </c>
      <c r="I41" s="2">
        <f t="shared" si="3"/>
        <v>8.9999999999999993E-3</v>
      </c>
      <c r="J41" s="2">
        <f t="shared" si="4"/>
        <v>8.9999999999999993E-3</v>
      </c>
      <c r="K41" s="249">
        <f t="shared" si="4"/>
        <v>8.9999999999999993E-3</v>
      </c>
      <c r="L41" s="17"/>
      <c r="M41" s="183">
        <f t="shared" si="1"/>
        <v>8.099999999999999E-5</v>
      </c>
      <c r="N41" s="183">
        <f t="shared" si="2"/>
        <v>8.099999999999999E-5</v>
      </c>
      <c r="O41" s="302">
        <f t="shared" si="2"/>
        <v>8.099999999999999E-5</v>
      </c>
      <c r="Q41" s="170"/>
    </row>
    <row r="42" spans="1:20">
      <c r="A42" s="145" t="str">
        <f>'CATR-Er'!A33</f>
        <v>A2-11</v>
      </c>
      <c r="B42" s="59" t="str">
        <f>'CATR-Er'!B33</f>
        <v>Switching uncertainty</v>
      </c>
      <c r="C42" s="146">
        <f>'CATR-Er'!C33</f>
        <v>0.1</v>
      </c>
      <c r="D42" s="146">
        <f>'CATR-Er'!D33</f>
        <v>0.1</v>
      </c>
      <c r="E42" s="292">
        <f>'CATR-Er'!F33</f>
        <v>0.43</v>
      </c>
      <c r="F42" s="145" t="str">
        <f>'CATR-Er'!G33</f>
        <v>Rectangular</v>
      </c>
      <c r="G42" s="146">
        <f>'CATR-Er'!H33</f>
        <v>1.7320508075688772</v>
      </c>
      <c r="H42" s="145">
        <v>1</v>
      </c>
      <c r="I42" s="2">
        <f t="shared" si="3"/>
        <v>5.7735026918962581E-2</v>
      </c>
      <c r="J42" s="2">
        <f t="shared" si="4"/>
        <v>5.7735026918962581E-2</v>
      </c>
      <c r="K42" s="249">
        <f t="shared" si="4"/>
        <v>0.2482606157515391</v>
      </c>
      <c r="L42" s="17"/>
      <c r="M42" s="183">
        <f t="shared" si="1"/>
        <v>3.333333333333334E-3</v>
      </c>
      <c r="N42" s="183">
        <f t="shared" si="2"/>
        <v>3.333333333333334E-3</v>
      </c>
      <c r="O42" s="302">
        <f t="shared" si="2"/>
        <v>6.1633333333333346E-2</v>
      </c>
      <c r="Q42" s="247" t="s">
        <v>277</v>
      </c>
    </row>
    <row r="43" spans="1:20">
      <c r="A43" s="371" t="s">
        <v>177</v>
      </c>
      <c r="B43" s="371"/>
      <c r="C43" s="371"/>
      <c r="D43" s="371"/>
      <c r="E43" s="371"/>
      <c r="F43" s="371"/>
      <c r="G43" s="371"/>
      <c r="H43" s="371"/>
      <c r="I43" s="15">
        <f t="shared" ref="I43:K44" si="5">M43</f>
        <v>1.23465150278665</v>
      </c>
      <c r="J43" s="15">
        <f t="shared" si="5"/>
        <v>1.2427245605255146</v>
      </c>
      <c r="K43" s="301">
        <f t="shared" si="5"/>
        <v>2.6508612436967218</v>
      </c>
      <c r="L43" s="13"/>
      <c r="M43" s="183">
        <f>(SUM(M24:M42))^0.5</f>
        <v>1.23465150278665</v>
      </c>
      <c r="N43" s="183">
        <f>(SUM(N24:N42))^0.5</f>
        <v>1.2427245605255146</v>
      </c>
      <c r="O43" s="302">
        <f>(SUM(O24:O42))^0.5</f>
        <v>2.6508612436967218</v>
      </c>
      <c r="Q43" s="170"/>
    </row>
    <row r="44" spans="1:20">
      <c r="A44" s="371" t="s">
        <v>178</v>
      </c>
      <c r="B44" s="371"/>
      <c r="C44" s="371"/>
      <c r="D44" s="371"/>
      <c r="E44" s="371"/>
      <c r="F44" s="371"/>
      <c r="G44" s="371"/>
      <c r="H44" s="371"/>
      <c r="I44" s="15">
        <f t="shared" si="5"/>
        <v>2.4199169454618339</v>
      </c>
      <c r="J44" s="15">
        <f t="shared" si="5"/>
        <v>2.4357401386300084</v>
      </c>
      <c r="K44" s="301">
        <f t="shared" si="5"/>
        <v>5.1956880376455743</v>
      </c>
      <c r="L44" s="13"/>
      <c r="M44" s="183">
        <f>M43*1.96</f>
        <v>2.4199169454618339</v>
      </c>
      <c r="N44" s="183">
        <f>N43*1.96</f>
        <v>2.4357401386300084</v>
      </c>
      <c r="O44" s="302">
        <f>O43*1.96</f>
        <v>5.1956880376455743</v>
      </c>
      <c r="Q44" s="170"/>
    </row>
    <row r="45" spans="1:20">
      <c r="A45" s="378" t="s">
        <v>206</v>
      </c>
      <c r="B45" s="378"/>
      <c r="C45" s="378"/>
      <c r="D45" s="378"/>
      <c r="E45" s="378"/>
      <c r="F45" s="378"/>
      <c r="G45" s="378"/>
      <c r="H45" s="378"/>
      <c r="I45" s="143">
        <v>1.2</v>
      </c>
      <c r="J45" s="143">
        <v>1.2</v>
      </c>
      <c r="K45" s="293">
        <v>1.2</v>
      </c>
      <c r="L45" s="13"/>
      <c r="Q45" s="170"/>
    </row>
    <row r="46" spans="1:20">
      <c r="A46" s="378" t="s">
        <v>44</v>
      </c>
      <c r="B46" s="378"/>
      <c r="C46" s="378"/>
      <c r="D46" s="378"/>
      <c r="E46" s="378"/>
      <c r="F46" s="378"/>
      <c r="G46" s="378"/>
      <c r="H46" s="378"/>
      <c r="I46" s="143">
        <f>((I44^2)+(I45^2))^0.5</f>
        <v>2.7011105166085545</v>
      </c>
      <c r="J46" s="143">
        <f t="shared" ref="J46:K46" si="6">((J44^2)+(J45^2))^0.5</f>
        <v>2.7152955682454412</v>
      </c>
      <c r="K46" s="293">
        <f t="shared" si="6"/>
        <v>5.3324641756446258</v>
      </c>
      <c r="L46" s="13"/>
      <c r="Q46" s="170"/>
    </row>
    <row r="47" spans="1:20">
      <c r="Q47" s="170"/>
    </row>
    <row r="48" spans="1:20" s="100" customFormat="1">
      <c r="A48" s="351" t="s">
        <v>29</v>
      </c>
      <c r="B48" s="351"/>
      <c r="C48" s="351"/>
      <c r="D48" s="351"/>
      <c r="E48" s="351"/>
      <c r="F48" s="351"/>
      <c r="G48" s="351"/>
      <c r="H48" s="351"/>
      <c r="I48" s="351"/>
      <c r="J48" s="351"/>
      <c r="K48" s="110"/>
      <c r="L48" s="110"/>
      <c r="M48" s="349" t="s">
        <v>31</v>
      </c>
      <c r="N48" s="349"/>
      <c r="O48" s="195"/>
      <c r="Q48" s="191"/>
      <c r="T48" s="110"/>
    </row>
    <row r="49" spans="1:20" s="100" customFormat="1">
      <c r="A49" s="348" t="s">
        <v>0</v>
      </c>
      <c r="B49" s="391" t="s">
        <v>1</v>
      </c>
      <c r="C49" s="352" t="s">
        <v>231</v>
      </c>
      <c r="D49" s="352"/>
      <c r="E49" s="260"/>
      <c r="F49" s="348" t="s">
        <v>2</v>
      </c>
      <c r="G49" s="352" t="s">
        <v>3</v>
      </c>
      <c r="H49" s="353" t="s">
        <v>186</v>
      </c>
      <c r="I49" s="352" t="s">
        <v>176</v>
      </c>
      <c r="J49" s="352"/>
      <c r="K49" s="116"/>
      <c r="L49" s="111"/>
      <c r="M49" s="349"/>
      <c r="N49" s="349"/>
      <c r="O49" s="195"/>
      <c r="Q49" s="191"/>
      <c r="T49" s="110"/>
    </row>
    <row r="50" spans="1:20" s="100" customFormat="1" ht="22.5">
      <c r="A50" s="348"/>
      <c r="B50" s="391"/>
      <c r="C50" s="106" t="s">
        <v>157</v>
      </c>
      <c r="D50" s="106" t="s">
        <v>158</v>
      </c>
      <c r="E50" s="106"/>
      <c r="F50" s="348"/>
      <c r="G50" s="352"/>
      <c r="H50" s="353"/>
      <c r="I50" s="106" t="s">
        <v>157</v>
      </c>
      <c r="J50" s="106" t="s">
        <v>158</v>
      </c>
      <c r="K50" s="107"/>
      <c r="L50" s="113"/>
      <c r="M50" s="349"/>
      <c r="N50" s="349"/>
      <c r="O50" s="195"/>
      <c r="Q50" s="191"/>
      <c r="T50" s="110"/>
    </row>
    <row r="51" spans="1:20" s="100" customFormat="1">
      <c r="A51" s="355" t="s">
        <v>169</v>
      </c>
      <c r="B51" s="355"/>
      <c r="C51" s="355"/>
      <c r="D51" s="355"/>
      <c r="E51" s="355"/>
      <c r="F51" s="355"/>
      <c r="G51" s="355"/>
      <c r="H51" s="355"/>
      <c r="I51" s="355"/>
      <c r="J51" s="355"/>
      <c r="K51" s="101"/>
      <c r="L51" s="101"/>
      <c r="M51" s="184"/>
      <c r="N51" s="184"/>
      <c r="O51" s="196"/>
      <c r="Q51" s="191"/>
      <c r="T51" s="110"/>
    </row>
    <row r="52" spans="1:20" s="100" customFormat="1">
      <c r="A52" s="348" t="s">
        <v>177</v>
      </c>
      <c r="B52" s="348"/>
      <c r="C52" s="348"/>
      <c r="D52" s="348"/>
      <c r="E52" s="348"/>
      <c r="F52" s="348"/>
      <c r="G52" s="348"/>
      <c r="H52" s="348"/>
      <c r="I52" s="115">
        <f>'In-band TRP'!J108</f>
        <v>0</v>
      </c>
      <c r="J52" s="115">
        <f>'In-band TRP'!L108</f>
        <v>0</v>
      </c>
      <c r="K52" s="116"/>
      <c r="L52" s="116"/>
      <c r="M52" s="180"/>
      <c r="N52" s="180"/>
      <c r="O52" s="237"/>
      <c r="Q52" s="191"/>
      <c r="T52" s="110"/>
    </row>
    <row r="53" spans="1:20" s="100" customFormat="1">
      <c r="C53" s="109"/>
      <c r="D53" s="109"/>
      <c r="E53" s="109"/>
      <c r="G53" s="109"/>
      <c r="I53" s="109"/>
      <c r="J53" s="109"/>
      <c r="K53" s="109"/>
      <c r="L53" s="110"/>
      <c r="M53" s="179"/>
      <c r="N53" s="179"/>
      <c r="O53" s="179"/>
      <c r="Q53" s="191"/>
      <c r="T53" s="110"/>
    </row>
    <row r="54" spans="1:20" s="100" customFormat="1">
      <c r="A54" s="354" t="s">
        <v>34</v>
      </c>
      <c r="B54" s="354"/>
      <c r="C54" s="354"/>
      <c r="D54" s="354"/>
      <c r="E54" s="354"/>
      <c r="F54" s="354"/>
      <c r="G54" s="354"/>
      <c r="H54" s="354"/>
      <c r="I54" s="354"/>
      <c r="J54" s="354"/>
      <c r="K54" s="117"/>
      <c r="L54" s="117"/>
      <c r="M54" s="349" t="s">
        <v>31</v>
      </c>
      <c r="N54" s="349"/>
      <c r="O54" s="195"/>
      <c r="Q54" s="191"/>
      <c r="T54" s="110"/>
    </row>
    <row r="55" spans="1:20" s="100" customFormat="1">
      <c r="A55" s="348" t="s">
        <v>0</v>
      </c>
      <c r="B55" s="391" t="s">
        <v>1</v>
      </c>
      <c r="C55" s="352" t="s">
        <v>231</v>
      </c>
      <c r="D55" s="352"/>
      <c r="E55" s="260"/>
      <c r="F55" s="348" t="s">
        <v>2</v>
      </c>
      <c r="G55" s="352" t="s">
        <v>3</v>
      </c>
      <c r="H55" s="353" t="s">
        <v>186</v>
      </c>
      <c r="I55" s="352" t="s">
        <v>176</v>
      </c>
      <c r="J55" s="352"/>
      <c r="K55" s="116"/>
      <c r="L55" s="111"/>
      <c r="M55" s="349"/>
      <c r="N55" s="349"/>
      <c r="O55" s="195"/>
      <c r="Q55" s="191"/>
      <c r="T55" s="110"/>
    </row>
    <row r="56" spans="1:20" s="100" customFormat="1" ht="22.5">
      <c r="A56" s="348"/>
      <c r="B56" s="391"/>
      <c r="C56" s="106" t="s">
        <v>157</v>
      </c>
      <c r="D56" s="106" t="s">
        <v>158</v>
      </c>
      <c r="E56" s="106"/>
      <c r="F56" s="348"/>
      <c r="G56" s="352"/>
      <c r="H56" s="353"/>
      <c r="I56" s="106" t="s">
        <v>157</v>
      </c>
      <c r="J56" s="106" t="s">
        <v>158</v>
      </c>
      <c r="K56" s="107"/>
      <c r="L56" s="113"/>
      <c r="M56" s="349"/>
      <c r="N56" s="349"/>
      <c r="O56" s="195"/>
      <c r="Q56" s="191"/>
      <c r="T56" s="110"/>
    </row>
    <row r="57" spans="1:20" s="100" customFormat="1">
      <c r="A57" s="350" t="s">
        <v>169</v>
      </c>
      <c r="B57" s="350"/>
      <c r="C57" s="350"/>
      <c r="D57" s="350"/>
      <c r="E57" s="350"/>
      <c r="F57" s="350"/>
      <c r="G57" s="350"/>
      <c r="H57" s="350"/>
      <c r="I57" s="350"/>
      <c r="J57" s="350"/>
      <c r="K57" s="98"/>
      <c r="L57" s="98"/>
      <c r="M57" s="184"/>
      <c r="N57" s="184"/>
      <c r="O57" s="196"/>
      <c r="Q57" s="191"/>
      <c r="T57" s="110"/>
    </row>
    <row r="58" spans="1:20" s="100" customFormat="1">
      <c r="A58" s="350" t="s">
        <v>33</v>
      </c>
      <c r="B58" s="350"/>
      <c r="C58" s="350"/>
      <c r="D58" s="350"/>
      <c r="E58" s="350"/>
      <c r="F58" s="350"/>
      <c r="G58" s="350"/>
      <c r="H58" s="350"/>
      <c r="I58" s="350"/>
      <c r="J58" s="350"/>
      <c r="K58" s="98"/>
      <c r="L58" s="98"/>
      <c r="M58" s="181">
        <f>I58^2</f>
        <v>0</v>
      </c>
      <c r="N58" s="181">
        <f>J58^2</f>
        <v>0</v>
      </c>
      <c r="O58" s="195"/>
      <c r="Q58" s="191"/>
      <c r="T58" s="110"/>
    </row>
    <row r="59" spans="1:20" s="100" customFormat="1">
      <c r="C59" s="109"/>
      <c r="D59" s="109"/>
      <c r="E59" s="109"/>
      <c r="G59" s="109"/>
      <c r="I59" s="109"/>
      <c r="J59" s="109"/>
      <c r="K59" s="109"/>
      <c r="L59" s="110"/>
      <c r="M59" s="179"/>
      <c r="N59" s="179"/>
      <c r="O59" s="179"/>
      <c r="Q59" s="191"/>
      <c r="T59" s="110"/>
    </row>
    <row r="60" spans="1:20" s="100" customFormat="1">
      <c r="A60" s="351" t="s">
        <v>39</v>
      </c>
      <c r="B60" s="351"/>
      <c r="C60" s="351"/>
      <c r="D60" s="351"/>
      <c r="E60" s="351"/>
      <c r="F60" s="351"/>
      <c r="G60" s="351"/>
      <c r="H60" s="351"/>
      <c r="I60" s="351"/>
      <c r="J60" s="351"/>
      <c r="K60" s="110"/>
      <c r="L60" s="110"/>
      <c r="M60" s="349" t="s">
        <v>31</v>
      </c>
      <c r="N60" s="349"/>
      <c r="O60" s="195"/>
      <c r="Q60" s="191"/>
      <c r="T60" s="110"/>
    </row>
    <row r="61" spans="1:20" s="100" customFormat="1">
      <c r="A61" s="348" t="s">
        <v>0</v>
      </c>
      <c r="B61" s="391" t="s">
        <v>1</v>
      </c>
      <c r="C61" s="352" t="s">
        <v>231</v>
      </c>
      <c r="D61" s="352"/>
      <c r="E61" s="260"/>
      <c r="F61" s="348" t="s">
        <v>2</v>
      </c>
      <c r="G61" s="352" t="s">
        <v>3</v>
      </c>
      <c r="H61" s="353" t="s">
        <v>186</v>
      </c>
      <c r="I61" s="352" t="s">
        <v>176</v>
      </c>
      <c r="J61" s="352"/>
      <c r="K61" s="116"/>
      <c r="L61" s="110"/>
      <c r="M61" s="349"/>
      <c r="N61" s="349"/>
      <c r="O61" s="195"/>
      <c r="Q61" s="191"/>
      <c r="T61" s="110"/>
    </row>
    <row r="62" spans="1:20" s="100" customFormat="1" ht="22.5">
      <c r="A62" s="348"/>
      <c r="B62" s="391"/>
      <c r="C62" s="106" t="s">
        <v>157</v>
      </c>
      <c r="D62" s="106" t="s">
        <v>158</v>
      </c>
      <c r="E62" s="106"/>
      <c r="F62" s="348"/>
      <c r="G62" s="352"/>
      <c r="H62" s="353"/>
      <c r="I62" s="106" t="s">
        <v>157</v>
      </c>
      <c r="J62" s="106" t="s">
        <v>158</v>
      </c>
      <c r="K62" s="107"/>
      <c r="L62" s="110"/>
      <c r="M62" s="349"/>
      <c r="N62" s="349"/>
      <c r="O62" s="195"/>
      <c r="Q62" s="191"/>
      <c r="T62" s="110"/>
    </row>
    <row r="63" spans="1:20" s="100" customFormat="1">
      <c r="A63" s="350" t="s">
        <v>169</v>
      </c>
      <c r="B63" s="350"/>
      <c r="C63" s="350"/>
      <c r="D63" s="350"/>
      <c r="E63" s="350"/>
      <c r="F63" s="350"/>
      <c r="G63" s="350"/>
      <c r="H63" s="350"/>
      <c r="I63" s="350"/>
      <c r="J63" s="350"/>
      <c r="K63" s="98"/>
      <c r="L63" s="110"/>
      <c r="M63" s="184"/>
      <c r="N63" s="184"/>
      <c r="O63" s="196"/>
      <c r="Q63" s="191"/>
      <c r="T63" s="110"/>
    </row>
    <row r="64" spans="1:20" s="100" customFormat="1">
      <c r="A64" s="350" t="s">
        <v>33</v>
      </c>
      <c r="B64" s="350"/>
      <c r="C64" s="350"/>
      <c r="D64" s="350"/>
      <c r="E64" s="350"/>
      <c r="F64" s="350"/>
      <c r="G64" s="350"/>
      <c r="H64" s="350"/>
      <c r="I64" s="350"/>
      <c r="J64" s="350"/>
      <c r="K64" s="98"/>
      <c r="L64" s="110"/>
      <c r="M64" s="181">
        <f>I64^2</f>
        <v>0</v>
      </c>
      <c r="N64" s="181">
        <f>J64^2</f>
        <v>0</v>
      </c>
      <c r="O64" s="195"/>
      <c r="Q64" s="191"/>
      <c r="T64" s="110"/>
    </row>
    <row r="65" spans="1:20" s="100" customFormat="1">
      <c r="A65" s="98"/>
      <c r="B65" s="98"/>
      <c r="C65" s="135"/>
      <c r="D65" s="135"/>
      <c r="E65" s="135"/>
      <c r="F65" s="98"/>
      <c r="G65" s="135"/>
      <c r="H65" s="98"/>
      <c r="I65" s="135"/>
      <c r="J65" s="135"/>
      <c r="K65" s="135"/>
      <c r="L65" s="110"/>
      <c r="M65" s="195"/>
      <c r="N65" s="195"/>
      <c r="O65" s="195"/>
      <c r="Q65" s="191"/>
      <c r="T65" s="110"/>
    </row>
    <row r="66" spans="1:20" ht="11.25" customHeight="1">
      <c r="A66" s="382" t="s">
        <v>155</v>
      </c>
      <c r="B66" s="383"/>
      <c r="C66" s="383"/>
      <c r="D66" s="383"/>
      <c r="E66" s="383"/>
      <c r="F66" s="383"/>
      <c r="G66" s="383"/>
      <c r="H66" s="383"/>
      <c r="I66" s="383"/>
      <c r="J66" s="383"/>
      <c r="K66" s="384"/>
      <c r="M66" s="366" t="s">
        <v>31</v>
      </c>
      <c r="N66" s="366"/>
      <c r="O66" s="366"/>
      <c r="Q66" s="170"/>
    </row>
    <row r="67" spans="1:20" ht="11.25" customHeight="1">
      <c r="A67" s="315" t="s">
        <v>0</v>
      </c>
      <c r="B67" s="315" t="s">
        <v>1</v>
      </c>
      <c r="C67" s="326" t="s">
        <v>231</v>
      </c>
      <c r="D67" s="327"/>
      <c r="E67" s="328"/>
      <c r="F67" s="315" t="s">
        <v>2</v>
      </c>
      <c r="G67" s="317" t="s">
        <v>3</v>
      </c>
      <c r="H67" s="357" t="s">
        <v>4</v>
      </c>
      <c r="I67" s="379" t="s">
        <v>176</v>
      </c>
      <c r="J67" s="380"/>
      <c r="K67" s="381"/>
      <c r="L67" s="16"/>
      <c r="M67" s="366"/>
      <c r="N67" s="366"/>
      <c r="O67" s="366"/>
      <c r="Q67" s="170"/>
    </row>
    <row r="68" spans="1:20" ht="22.5">
      <c r="A68" s="315"/>
      <c r="B68" s="315"/>
      <c r="C68" s="256" t="s">
        <v>302</v>
      </c>
      <c r="D68" s="256" t="s">
        <v>301</v>
      </c>
      <c r="E68" s="275" t="s">
        <v>276</v>
      </c>
      <c r="F68" s="315"/>
      <c r="G68" s="317"/>
      <c r="H68" s="357"/>
      <c r="I68" s="256" t="s">
        <v>302</v>
      </c>
      <c r="J68" s="256" t="s">
        <v>301</v>
      </c>
      <c r="K68" s="275" t="s">
        <v>276</v>
      </c>
      <c r="L68" s="54"/>
      <c r="M68" s="366"/>
      <c r="N68" s="366"/>
      <c r="O68" s="366"/>
      <c r="Q68" s="170"/>
    </row>
    <row r="69" spans="1:20" ht="11.25" customHeight="1">
      <c r="A69" s="337" t="s">
        <v>169</v>
      </c>
      <c r="B69" s="338"/>
      <c r="C69" s="338"/>
      <c r="D69" s="338"/>
      <c r="E69" s="338"/>
      <c r="F69" s="338"/>
      <c r="G69" s="338"/>
      <c r="H69" s="338"/>
      <c r="I69" s="338"/>
      <c r="J69" s="338"/>
      <c r="K69" s="339"/>
      <c r="L69" s="11"/>
      <c r="M69" s="193"/>
      <c r="N69" s="193"/>
      <c r="O69" s="193"/>
      <c r="Q69" s="170"/>
    </row>
    <row r="70" spans="1:20" ht="33.75">
      <c r="A70" s="145" t="str">
        <f>TE!A9</f>
        <v>C1-7</v>
      </c>
      <c r="B70" s="59" t="str">
        <f>TE!B9</f>
        <v>RF power measurement equipment (e.g. spectrum analyzer, power meter) - low power (UEM, absolute ACLR)</v>
      </c>
      <c r="C70" s="146">
        <f>TE!C9</f>
        <v>0.9</v>
      </c>
      <c r="D70" s="146">
        <f>TE!D9</f>
        <v>0.9</v>
      </c>
      <c r="E70" s="292">
        <f>TE!E10</f>
        <v>2.36</v>
      </c>
      <c r="F70" s="145" t="str">
        <f>TE!F9</f>
        <v xml:space="preserve"> Gaussian</v>
      </c>
      <c r="G70" s="146">
        <f>TE!G9</f>
        <v>1</v>
      </c>
      <c r="H70" s="31">
        <v>1</v>
      </c>
      <c r="I70" s="2">
        <f t="shared" ref="I70:K72" si="7">C70/$G70</f>
        <v>0.9</v>
      </c>
      <c r="J70" s="2">
        <f t="shared" si="7"/>
        <v>0.9</v>
      </c>
      <c r="K70" s="249">
        <f t="shared" si="7"/>
        <v>2.36</v>
      </c>
      <c r="L70" s="12"/>
      <c r="M70" s="254">
        <f t="shared" ref="M70:O72" si="8">I70^2</f>
        <v>0.81</v>
      </c>
      <c r="N70" s="254">
        <f t="shared" si="8"/>
        <v>0.81</v>
      </c>
      <c r="O70" s="302">
        <f t="shared" si="8"/>
        <v>5.5695999999999994</v>
      </c>
      <c r="Q70" s="247" t="s">
        <v>282</v>
      </c>
    </row>
    <row r="71" spans="1:20">
      <c r="A71" s="145" t="str">
        <f>'Reverb-Er'!A6</f>
        <v>A6-1</v>
      </c>
      <c r="B71" s="59" t="str">
        <f>'Reverb-Er'!B6</f>
        <v>Impedance mismatch in the receiving chain</v>
      </c>
      <c r="C71" s="146">
        <f>'Reverb-Er'!C6</f>
        <v>0.2</v>
      </c>
      <c r="D71" s="146">
        <f>'Reverb-Er'!D6</f>
        <v>0.2</v>
      </c>
      <c r="E71" s="292">
        <f>'Reverb-Er'!E6</f>
        <v>0.2</v>
      </c>
      <c r="F71" s="145" t="str">
        <f>'Reverb-Er'!F6</f>
        <v>U-shaped</v>
      </c>
      <c r="G71" s="146">
        <f>'Reverb-Er'!G6</f>
        <v>1.4142135623730951</v>
      </c>
      <c r="H71" s="31">
        <v>1</v>
      </c>
      <c r="I71" s="14">
        <f t="shared" si="7"/>
        <v>0.1414213562373095</v>
      </c>
      <c r="J71" s="14">
        <f t="shared" si="7"/>
        <v>0.1414213562373095</v>
      </c>
      <c r="K71" s="249">
        <f t="shared" si="7"/>
        <v>0.1414213562373095</v>
      </c>
      <c r="L71" s="12"/>
      <c r="M71" s="254">
        <f t="shared" si="8"/>
        <v>0.02</v>
      </c>
      <c r="N71" s="254">
        <f t="shared" si="8"/>
        <v>0.02</v>
      </c>
      <c r="O71" s="302">
        <f t="shared" si="8"/>
        <v>0.02</v>
      </c>
      <c r="Q71" s="170"/>
    </row>
    <row r="72" spans="1:20">
      <c r="A72" s="145" t="str">
        <f>'Reverb-Er'!A7</f>
        <v>A6-2</v>
      </c>
      <c r="B72" s="59" t="str">
        <f>'Reverb-Er'!B7</f>
        <v>Random uncertainty</v>
      </c>
      <c r="C72" s="146">
        <f>'Reverb-Er'!C7</f>
        <v>0.1</v>
      </c>
      <c r="D72" s="146">
        <f>'Reverb-Er'!D7</f>
        <v>0.1</v>
      </c>
      <c r="E72" s="292">
        <f>'Reverb-Er'!E7</f>
        <v>0.1</v>
      </c>
      <c r="F72" s="145" t="str">
        <f>'Reverb-Er'!F7</f>
        <v>Rectangular</v>
      </c>
      <c r="G72" s="146">
        <f>'Reverb-Er'!G7</f>
        <v>1.7320508075688772</v>
      </c>
      <c r="H72" s="31">
        <v>1</v>
      </c>
      <c r="I72" s="2">
        <f t="shared" si="7"/>
        <v>5.7735026918962581E-2</v>
      </c>
      <c r="J72" s="2">
        <f t="shared" si="7"/>
        <v>5.7735026918962581E-2</v>
      </c>
      <c r="K72" s="249">
        <f t="shared" si="7"/>
        <v>5.7735026918962581E-2</v>
      </c>
      <c r="L72" s="12"/>
      <c r="M72" s="183">
        <f t="shared" si="8"/>
        <v>3.333333333333334E-3</v>
      </c>
      <c r="N72" s="183">
        <f t="shared" si="8"/>
        <v>3.333333333333334E-3</v>
      </c>
      <c r="O72" s="302">
        <f t="shared" si="8"/>
        <v>3.333333333333334E-3</v>
      </c>
      <c r="Q72" s="170"/>
    </row>
    <row r="73" spans="1:20" ht="11.25" customHeight="1">
      <c r="A73" s="358" t="s">
        <v>11</v>
      </c>
      <c r="B73" s="359"/>
      <c r="C73" s="359"/>
      <c r="D73" s="359"/>
      <c r="E73" s="359"/>
      <c r="F73" s="359"/>
      <c r="G73" s="359"/>
      <c r="H73" s="359"/>
      <c r="I73" s="359"/>
      <c r="J73" s="359"/>
      <c r="K73" s="360"/>
      <c r="L73" s="12"/>
      <c r="M73" s="193"/>
      <c r="N73" s="193"/>
      <c r="O73" s="193"/>
      <c r="Q73" s="170"/>
    </row>
    <row r="74" spans="1:20">
      <c r="A74" s="145" t="str">
        <f>'Reverb-Er'!A9</f>
        <v>A6-3</v>
      </c>
      <c r="B74" s="59" t="str">
        <f>'Reverb-Er'!B9</f>
        <v>Reference antenna radiation efficiency</v>
      </c>
      <c r="C74" s="146">
        <f>'Reverb-Er'!C9</f>
        <v>0.3</v>
      </c>
      <c r="D74" s="146">
        <f>'Reverb-Er'!D9</f>
        <v>0.3</v>
      </c>
      <c r="E74" s="292">
        <f>'Reverb-Er'!E9</f>
        <v>0.3</v>
      </c>
      <c r="F74" s="145" t="str">
        <f>'Reverb-Er'!F9</f>
        <v>Gaussian</v>
      </c>
      <c r="G74" s="146">
        <f>'Reverb-Er'!G9</f>
        <v>1</v>
      </c>
      <c r="H74" s="145">
        <f>'Reverb-Er'!H9</f>
        <v>1</v>
      </c>
      <c r="I74" s="2">
        <f t="shared" ref="I74:K79" si="9">C74/$G74</f>
        <v>0.3</v>
      </c>
      <c r="J74" s="2">
        <f t="shared" si="9"/>
        <v>0.3</v>
      </c>
      <c r="K74" s="249">
        <f t="shared" si="9"/>
        <v>0.3</v>
      </c>
      <c r="L74" s="12"/>
      <c r="M74" s="183">
        <f t="shared" ref="M74:O79" si="10">I74^2</f>
        <v>0.09</v>
      </c>
      <c r="N74" s="183">
        <f t="shared" si="10"/>
        <v>0.09</v>
      </c>
      <c r="O74" s="302">
        <f t="shared" si="10"/>
        <v>0.09</v>
      </c>
      <c r="Q74" s="170"/>
    </row>
    <row r="75" spans="1:20" ht="22.5">
      <c r="A75" s="145" t="str">
        <f>'Reverb-Er'!A10</f>
        <v>A6-4</v>
      </c>
      <c r="B75" s="59" t="str">
        <f>'Reverb-Er'!B10</f>
        <v>Mean value estimation of reference antenna mismatch efficiency</v>
      </c>
      <c r="C75" s="146">
        <f>'Reverb-Er'!C10</f>
        <v>0.27</v>
      </c>
      <c r="D75" s="146">
        <f>'Reverb-Er'!D10</f>
        <v>0.27</v>
      </c>
      <c r="E75" s="292">
        <f>'Reverb-Er'!E10</f>
        <v>0.27</v>
      </c>
      <c r="F75" s="145" t="str">
        <f>'Reverb-Er'!F10</f>
        <v>Gaussian</v>
      </c>
      <c r="G75" s="146">
        <f>'Reverb-Er'!G10</f>
        <v>1</v>
      </c>
      <c r="H75" s="145">
        <f>'Reverb-Er'!H10</f>
        <v>1</v>
      </c>
      <c r="I75" s="2">
        <f t="shared" si="9"/>
        <v>0.27</v>
      </c>
      <c r="J75" s="2">
        <f t="shared" si="9"/>
        <v>0.27</v>
      </c>
      <c r="K75" s="249">
        <f t="shared" si="9"/>
        <v>0.27</v>
      </c>
      <c r="L75" s="12"/>
      <c r="M75" s="183">
        <f t="shared" si="10"/>
        <v>7.2900000000000006E-2</v>
      </c>
      <c r="N75" s="183">
        <f t="shared" si="10"/>
        <v>7.2900000000000006E-2</v>
      </c>
      <c r="O75" s="302">
        <f t="shared" si="10"/>
        <v>7.2900000000000006E-2</v>
      </c>
      <c r="Q75" s="170"/>
    </row>
    <row r="76" spans="1:20">
      <c r="A76" s="145" t="str">
        <f>TE!A7</f>
        <v>C1-3</v>
      </c>
      <c r="B76" s="59" t="str">
        <f>TE!B7</f>
        <v>Uncertainty of the network analyzer</v>
      </c>
      <c r="C76" s="146">
        <f>TE!C7</f>
        <v>0.3</v>
      </c>
      <c r="D76" s="146">
        <f>TE!D7</f>
        <v>0.3</v>
      </c>
      <c r="E76" s="292">
        <f>TE!E7</f>
        <v>0.85</v>
      </c>
      <c r="F76" s="145" t="str">
        <f>TE!F7</f>
        <v>Gaussian</v>
      </c>
      <c r="G76" s="146">
        <f>TE!G7</f>
        <v>1</v>
      </c>
      <c r="H76" s="145">
        <f>TE!H7</f>
        <v>0.3</v>
      </c>
      <c r="I76" s="2">
        <f t="shared" si="9"/>
        <v>0.3</v>
      </c>
      <c r="J76" s="2">
        <f t="shared" si="9"/>
        <v>0.3</v>
      </c>
      <c r="K76" s="249">
        <f t="shared" si="9"/>
        <v>0.85</v>
      </c>
      <c r="L76" s="12"/>
      <c r="M76" s="183">
        <f t="shared" si="10"/>
        <v>0.09</v>
      </c>
      <c r="N76" s="183">
        <f t="shared" si="10"/>
        <v>0.09</v>
      </c>
      <c r="O76" s="302">
        <f t="shared" si="10"/>
        <v>0.72249999999999992</v>
      </c>
      <c r="Q76" s="247" t="s">
        <v>277</v>
      </c>
    </row>
    <row r="77" spans="1:20">
      <c r="A77" s="145" t="str">
        <f>'Reverb-Er'!A12</f>
        <v>A6-5</v>
      </c>
      <c r="B77" s="59" t="str">
        <f>'Reverb-Er'!B12</f>
        <v>Influence of the reference antenna feed cable</v>
      </c>
      <c r="C77" s="146">
        <f>'Reverb-Er'!C12</f>
        <v>0.2</v>
      </c>
      <c r="D77" s="146">
        <f>'Reverb-Er'!D12</f>
        <v>0.2</v>
      </c>
      <c r="E77" s="292">
        <f>'Reverb-Er'!E12</f>
        <v>0.2</v>
      </c>
      <c r="F77" s="145" t="str">
        <f>'Reverb-Er'!F12</f>
        <v>Gaussian</v>
      </c>
      <c r="G77" s="146">
        <f>'Reverb-Er'!G12</f>
        <v>1</v>
      </c>
      <c r="H77" s="145">
        <f>'Reverb-Er'!H12</f>
        <v>1</v>
      </c>
      <c r="I77" s="2">
        <f t="shared" si="9"/>
        <v>0.2</v>
      </c>
      <c r="J77" s="2">
        <f t="shared" si="9"/>
        <v>0.2</v>
      </c>
      <c r="K77" s="249">
        <f t="shared" si="9"/>
        <v>0.2</v>
      </c>
      <c r="L77" s="12"/>
      <c r="M77" s="183">
        <f t="shared" si="10"/>
        <v>4.0000000000000008E-2</v>
      </c>
      <c r="N77" s="183">
        <f t="shared" si="10"/>
        <v>4.0000000000000008E-2</v>
      </c>
      <c r="O77" s="302">
        <f t="shared" si="10"/>
        <v>4.0000000000000008E-2</v>
      </c>
      <c r="Q77" s="170"/>
    </row>
    <row r="78" spans="1:20">
      <c r="A78" s="145" t="str">
        <f>'Reverb-Er'!A13</f>
        <v>A6-6</v>
      </c>
      <c r="B78" s="59" t="str">
        <f>'Reverb-Er'!B13</f>
        <v>Mean value estimation of transfer function</v>
      </c>
      <c r="C78" s="146">
        <f>'Reverb-Er'!C13</f>
        <v>0.27</v>
      </c>
      <c r="D78" s="146">
        <f>'Reverb-Er'!D13</f>
        <v>0.27</v>
      </c>
      <c r="E78" s="292">
        <f>'Reverb-Er'!E13</f>
        <v>0.27</v>
      </c>
      <c r="F78" s="145" t="str">
        <f>'Reverb-Er'!F13</f>
        <v>Gaussian</v>
      </c>
      <c r="G78" s="146">
        <f>'Reverb-Er'!G13</f>
        <v>1</v>
      </c>
      <c r="H78" s="145">
        <f>'Reverb-Er'!H13</f>
        <v>1</v>
      </c>
      <c r="I78" s="2">
        <f t="shared" si="9"/>
        <v>0.27</v>
      </c>
      <c r="J78" s="2">
        <f t="shared" si="9"/>
        <v>0.27</v>
      </c>
      <c r="K78" s="249">
        <f t="shared" si="9"/>
        <v>0.27</v>
      </c>
      <c r="L78" s="12"/>
      <c r="M78" s="183">
        <f t="shared" si="10"/>
        <v>7.2900000000000006E-2</v>
      </c>
      <c r="N78" s="183">
        <f t="shared" si="10"/>
        <v>7.2900000000000006E-2</v>
      </c>
      <c r="O78" s="302">
        <f t="shared" si="10"/>
        <v>7.2900000000000006E-2</v>
      </c>
      <c r="Q78" s="170"/>
    </row>
    <row r="79" spans="1:20">
      <c r="A79" s="145" t="str">
        <f>'Reverb-Er'!A14</f>
        <v>A6-7</v>
      </c>
      <c r="B79" s="59" t="str">
        <f>'Reverb-Er'!B14</f>
        <v>Uniformity of transfer function</v>
      </c>
      <c r="C79" s="146">
        <f>'Reverb-Er'!C14</f>
        <v>0.5</v>
      </c>
      <c r="D79" s="146">
        <f>'Reverb-Er'!D14</f>
        <v>0.5</v>
      </c>
      <c r="E79" s="292">
        <f>'Reverb-Er'!E14</f>
        <v>0.5</v>
      </c>
      <c r="F79" s="145" t="str">
        <f>'Reverb-Er'!F14</f>
        <v>Gaussian</v>
      </c>
      <c r="G79" s="146">
        <f>'Reverb-Er'!G14</f>
        <v>1</v>
      </c>
      <c r="H79" s="145">
        <f>'Reverb-Er'!H14</f>
        <v>1</v>
      </c>
      <c r="I79" s="2">
        <f t="shared" si="9"/>
        <v>0.5</v>
      </c>
      <c r="J79" s="2">
        <f t="shared" si="9"/>
        <v>0.5</v>
      </c>
      <c r="K79" s="249">
        <f t="shared" si="9"/>
        <v>0.5</v>
      </c>
      <c r="L79" s="12"/>
      <c r="M79" s="183">
        <f t="shared" si="10"/>
        <v>0.25</v>
      </c>
      <c r="N79" s="183">
        <f t="shared" si="10"/>
        <v>0.25</v>
      </c>
      <c r="O79" s="302">
        <f t="shared" si="10"/>
        <v>0.25</v>
      </c>
      <c r="Q79" s="170"/>
    </row>
    <row r="80" spans="1:20">
      <c r="A80" s="371" t="s">
        <v>177</v>
      </c>
      <c r="B80" s="371"/>
      <c r="C80" s="371"/>
      <c r="D80" s="371"/>
      <c r="E80" s="371"/>
      <c r="F80" s="371"/>
      <c r="G80" s="371"/>
      <c r="H80" s="371"/>
      <c r="I80" s="144">
        <f>M80</f>
        <v>1.2037995403443771</v>
      </c>
      <c r="J80" s="144">
        <f>N80</f>
        <v>1.2037995403443771</v>
      </c>
      <c r="K80" s="301">
        <f>O80</f>
        <v>2.615575143889644</v>
      </c>
      <c r="L80" s="18"/>
      <c r="M80" s="183">
        <f>(SUM(M70:M79))^0.5</f>
        <v>1.2037995403443771</v>
      </c>
      <c r="N80" s="183">
        <f>(SUM(N70:N79))^0.5</f>
        <v>1.2037995403443771</v>
      </c>
      <c r="O80" s="302">
        <f>(SUM(O70:O79))^0.5</f>
        <v>2.615575143889644</v>
      </c>
      <c r="Q80" s="170"/>
    </row>
    <row r="81" spans="1:17">
      <c r="A81" s="371" t="s">
        <v>178</v>
      </c>
      <c r="B81" s="371"/>
      <c r="C81" s="371"/>
      <c r="D81" s="371"/>
      <c r="E81" s="371"/>
      <c r="F81" s="371"/>
      <c r="G81" s="371"/>
      <c r="H81" s="371"/>
      <c r="I81" s="15">
        <f t="shared" ref="I81" si="11">M81</f>
        <v>2.3594470990749792</v>
      </c>
      <c r="J81" s="15">
        <f>N81</f>
        <v>2.3594470990749792</v>
      </c>
      <c r="K81" s="301">
        <f>O81</f>
        <v>5.1265272820237024</v>
      </c>
      <c r="L81" s="18"/>
      <c r="M81" s="183">
        <f>M80*1.96</f>
        <v>2.3594470990749792</v>
      </c>
      <c r="N81" s="183">
        <f>N80*1.96</f>
        <v>2.3594470990749792</v>
      </c>
      <c r="O81" s="302">
        <f>O80*1.96</f>
        <v>5.1265272820237024</v>
      </c>
      <c r="Q81" s="170"/>
    </row>
    <row r="82" spans="1:17">
      <c r="Q82" s="76"/>
    </row>
    <row r="83" spans="1:17">
      <c r="Q83" s="76"/>
    </row>
    <row r="84" spans="1:17">
      <c r="Q84" s="76"/>
    </row>
    <row r="85" spans="1:17">
      <c r="Q85" s="76"/>
    </row>
    <row r="86" spans="1:17">
      <c r="Q86" s="76"/>
    </row>
    <row r="87" spans="1:17">
      <c r="Q87" s="76"/>
    </row>
    <row r="88" spans="1:17">
      <c r="Q88" s="76"/>
    </row>
    <row r="89" spans="1:17">
      <c r="Q89" s="76"/>
    </row>
  </sheetData>
  <mergeCells count="76">
    <mergeCell ref="B1:E1"/>
    <mergeCell ref="A66:K66"/>
    <mergeCell ref="C67:E67"/>
    <mergeCell ref="I67:K67"/>
    <mergeCell ref="C21:E21"/>
    <mergeCell ref="C14:D14"/>
    <mergeCell ref="A44:H44"/>
    <mergeCell ref="A45:H45"/>
    <mergeCell ref="G21:G22"/>
    <mergeCell ref="H21:H22"/>
    <mergeCell ref="F21:F22"/>
    <mergeCell ref="A21:A22"/>
    <mergeCell ref="B21:B22"/>
    <mergeCell ref="A51:J51"/>
    <mergeCell ref="A52:H52"/>
    <mergeCell ref="B2:B3"/>
    <mergeCell ref="A13:J13"/>
    <mergeCell ref="A16:J16"/>
    <mergeCell ref="A17:J17"/>
    <mergeCell ref="A46:H46"/>
    <mergeCell ref="A43:H43"/>
    <mergeCell ref="A14:A15"/>
    <mergeCell ref="B14:B15"/>
    <mergeCell ref="C2:E2"/>
    <mergeCell ref="Q1:Q3"/>
    <mergeCell ref="M13:N15"/>
    <mergeCell ref="F14:F15"/>
    <mergeCell ref="G14:G15"/>
    <mergeCell ref="H14:H15"/>
    <mergeCell ref="I14:J14"/>
    <mergeCell ref="I49:J49"/>
    <mergeCell ref="A48:J48"/>
    <mergeCell ref="A54:J54"/>
    <mergeCell ref="M54:N56"/>
    <mergeCell ref="C55:D55"/>
    <mergeCell ref="F55:F56"/>
    <mergeCell ref="G55:G56"/>
    <mergeCell ref="H55:H56"/>
    <mergeCell ref="I55:J55"/>
    <mergeCell ref="A55:A56"/>
    <mergeCell ref="B55:B56"/>
    <mergeCell ref="B49:B50"/>
    <mergeCell ref="C49:D49"/>
    <mergeCell ref="F49:F50"/>
    <mergeCell ref="G49:G50"/>
    <mergeCell ref="H49:H50"/>
    <mergeCell ref="A81:H81"/>
    <mergeCell ref="I61:J61"/>
    <mergeCell ref="A63:J63"/>
    <mergeCell ref="A64:J64"/>
    <mergeCell ref="H67:H68"/>
    <mergeCell ref="A80:H80"/>
    <mergeCell ref="A61:A62"/>
    <mergeCell ref="B61:B62"/>
    <mergeCell ref="C61:D61"/>
    <mergeCell ref="F61:F62"/>
    <mergeCell ref="G61:G62"/>
    <mergeCell ref="H61:H62"/>
    <mergeCell ref="A73:K73"/>
    <mergeCell ref="A69:K69"/>
    <mergeCell ref="M20:O22"/>
    <mergeCell ref="M66:O68"/>
    <mergeCell ref="A23:K23"/>
    <mergeCell ref="A30:K30"/>
    <mergeCell ref="A20:K20"/>
    <mergeCell ref="I21:K21"/>
    <mergeCell ref="A67:A68"/>
    <mergeCell ref="B67:B68"/>
    <mergeCell ref="F67:F68"/>
    <mergeCell ref="G67:G68"/>
    <mergeCell ref="A57:J57"/>
    <mergeCell ref="A58:J58"/>
    <mergeCell ref="A60:J60"/>
    <mergeCell ref="M60:N62"/>
    <mergeCell ref="M48:N50"/>
    <mergeCell ref="A49:A50"/>
  </mergeCells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abSelected="1" zoomScaleNormal="100" workbookViewId="0">
      <selection activeCell="H5" sqref="H5"/>
    </sheetView>
  </sheetViews>
  <sheetFormatPr defaultColWidth="9.140625" defaultRowHeight="11.25"/>
  <cols>
    <col min="1" max="1" width="5.5703125" style="46" customWidth="1"/>
    <col min="2" max="2" width="59.42578125" style="21" bestFit="1" customWidth="1"/>
    <col min="3" max="3" width="14.140625" style="49" customWidth="1"/>
    <col min="4" max="4" width="14.140625" style="46" customWidth="1"/>
    <col min="5" max="5" width="14.140625" style="49" customWidth="1"/>
    <col min="6" max="6" width="14.140625" style="46" customWidth="1"/>
    <col min="7" max="7" width="14.140625" style="49" customWidth="1"/>
    <col min="8" max="8" width="9.28515625" style="49" bestFit="1" customWidth="1"/>
    <col min="9" max="9" width="9.5703125" style="49" customWidth="1"/>
    <col min="10" max="12" width="5.7109375" style="47" customWidth="1"/>
    <col min="13" max="13" width="10" style="185" bestFit="1" customWidth="1"/>
    <col min="14" max="15" width="10" style="185" customWidth="1"/>
    <col min="16" max="16" width="6.5703125" style="46" customWidth="1"/>
    <col min="17" max="17" width="55.28515625" style="46" customWidth="1"/>
    <col min="18" max="16384" width="9.140625" style="46"/>
  </cols>
  <sheetData>
    <row r="1" spans="1:17" ht="15" customHeight="1">
      <c r="B1" s="382" t="s">
        <v>240</v>
      </c>
      <c r="C1" s="383"/>
      <c r="D1" s="383"/>
      <c r="E1" s="383"/>
      <c r="F1" s="383"/>
      <c r="G1" s="384"/>
      <c r="Q1" s="314" t="s">
        <v>165</v>
      </c>
    </row>
    <row r="2" spans="1:17" ht="11.25" customHeight="1">
      <c r="B2" s="361"/>
      <c r="C2" s="326" t="s">
        <v>175</v>
      </c>
      <c r="D2" s="327"/>
      <c r="E2" s="327"/>
      <c r="F2" s="327"/>
      <c r="G2" s="328"/>
      <c r="J2" s="46"/>
      <c r="K2" s="46"/>
      <c r="L2" s="46"/>
      <c r="M2" s="196"/>
      <c r="N2" s="196"/>
      <c r="O2" s="196"/>
      <c r="Q2" s="314"/>
    </row>
    <row r="3" spans="1:17">
      <c r="B3" s="361"/>
      <c r="C3" s="251" t="s">
        <v>286</v>
      </c>
      <c r="D3" s="256" t="s">
        <v>322</v>
      </c>
      <c r="E3" s="256" t="s">
        <v>298</v>
      </c>
      <c r="F3" s="275" t="s">
        <v>284</v>
      </c>
      <c r="G3" s="275" t="s">
        <v>285</v>
      </c>
      <c r="J3" s="46"/>
      <c r="K3" s="46"/>
      <c r="L3" s="46"/>
      <c r="M3" s="196"/>
      <c r="N3" s="196"/>
      <c r="O3" s="196"/>
      <c r="Q3" s="314"/>
    </row>
    <row r="4" spans="1:17">
      <c r="B4" s="190" t="s">
        <v>144</v>
      </c>
      <c r="C4" s="32" t="s">
        <v>237</v>
      </c>
      <c r="D4" s="32" t="s">
        <v>237</v>
      </c>
      <c r="E4" s="20">
        <f>G60</f>
        <v>4.9386350541824795</v>
      </c>
      <c r="F4" s="156"/>
      <c r="G4" s="20"/>
      <c r="J4" s="46"/>
      <c r="K4" s="46"/>
      <c r="L4" s="46"/>
      <c r="M4" s="196"/>
      <c r="N4" s="196"/>
      <c r="O4" s="196"/>
      <c r="Q4" s="177" t="s">
        <v>327</v>
      </c>
    </row>
    <row r="5" spans="1:17">
      <c r="B5" s="190" t="s">
        <v>131</v>
      </c>
      <c r="C5" s="32" t="s">
        <v>237</v>
      </c>
      <c r="D5" s="32" t="s">
        <v>237</v>
      </c>
      <c r="E5" s="32">
        <f>G93</f>
        <v>4.9570005491234994</v>
      </c>
      <c r="F5" s="34"/>
      <c r="G5" s="32"/>
      <c r="H5" s="234"/>
      <c r="I5" s="252"/>
      <c r="J5" s="65"/>
      <c r="K5" s="259"/>
      <c r="L5" s="259"/>
      <c r="M5" s="197"/>
      <c r="N5" s="197"/>
      <c r="O5" s="197"/>
      <c r="Q5" s="55"/>
    </row>
    <row r="6" spans="1:17">
      <c r="B6" s="190" t="s">
        <v>49</v>
      </c>
      <c r="C6" s="32" t="s">
        <v>237</v>
      </c>
      <c r="D6" s="32" t="s">
        <v>237</v>
      </c>
      <c r="E6" s="77">
        <f>I24</f>
        <v>3.528208697530991</v>
      </c>
      <c r="F6" s="273">
        <f>J24</f>
        <v>4.6713767363950991</v>
      </c>
      <c r="G6" s="273">
        <f>K24</f>
        <v>5.9062001839874441</v>
      </c>
      <c r="H6" s="234"/>
      <c r="I6" s="252"/>
      <c r="J6" s="65"/>
      <c r="K6" s="259"/>
      <c r="L6" s="259"/>
      <c r="M6" s="197"/>
      <c r="N6" s="197"/>
      <c r="O6" s="197"/>
      <c r="Q6" s="55"/>
    </row>
    <row r="7" spans="1:17">
      <c r="B7" s="189" t="s">
        <v>228</v>
      </c>
      <c r="C7" s="33" t="s">
        <v>238</v>
      </c>
      <c r="D7" s="33" t="s">
        <v>239</v>
      </c>
      <c r="E7" s="300">
        <f>ROUND(MAX(E4:E6),1)</f>
        <v>5</v>
      </c>
      <c r="F7" s="300">
        <f>ROUND(MAX(F4:F6),1)</f>
        <v>4.7</v>
      </c>
      <c r="G7" s="300">
        <f>ROUND(MAX(G4:G6),1)</f>
        <v>5.9</v>
      </c>
      <c r="H7" s="234"/>
      <c r="I7" s="252"/>
      <c r="J7" s="65"/>
      <c r="K7" s="259"/>
      <c r="L7" s="259"/>
      <c r="M7" s="197"/>
      <c r="N7" s="197"/>
      <c r="O7" s="197"/>
      <c r="Q7" s="170" t="s">
        <v>328</v>
      </c>
    </row>
    <row r="8" spans="1:17">
      <c r="B8" s="80"/>
      <c r="C8" s="81"/>
      <c r="D8" s="65"/>
      <c r="E8" s="64"/>
      <c r="F8" s="65"/>
      <c r="G8" s="64"/>
      <c r="H8" s="234"/>
      <c r="I8" s="252"/>
      <c r="J8" s="65"/>
      <c r="K8" s="259"/>
      <c r="L8" s="259"/>
      <c r="M8" s="197"/>
      <c r="N8" s="197"/>
      <c r="O8" s="197"/>
      <c r="Q8" s="55"/>
    </row>
    <row r="9" spans="1:17">
      <c r="A9" s="398" t="s">
        <v>330</v>
      </c>
      <c r="B9" s="398"/>
      <c r="C9" s="398"/>
      <c r="D9" s="398"/>
      <c r="E9" s="398"/>
      <c r="F9" s="398"/>
      <c r="G9" s="398"/>
      <c r="H9" s="398"/>
      <c r="I9" s="398"/>
      <c r="J9" s="398"/>
      <c r="K9" s="398"/>
      <c r="L9" s="46"/>
      <c r="M9" s="366" t="s">
        <v>230</v>
      </c>
      <c r="N9" s="366"/>
      <c r="O9" s="366"/>
      <c r="Q9" s="55"/>
    </row>
    <row r="10" spans="1:17" ht="11.25" customHeight="1">
      <c r="A10" s="315" t="s">
        <v>164</v>
      </c>
      <c r="B10" s="315" t="s">
        <v>1</v>
      </c>
      <c r="C10" s="326" t="s">
        <v>231</v>
      </c>
      <c r="D10" s="327"/>
      <c r="E10" s="328"/>
      <c r="F10" s="315" t="s">
        <v>2</v>
      </c>
      <c r="G10" s="317" t="s">
        <v>3</v>
      </c>
      <c r="H10" s="325" t="s">
        <v>4</v>
      </c>
      <c r="I10" s="303" t="s">
        <v>176</v>
      </c>
      <c r="J10" s="303"/>
      <c r="K10" s="303"/>
      <c r="L10" s="46"/>
      <c r="M10" s="366"/>
      <c r="N10" s="366"/>
      <c r="O10" s="366"/>
      <c r="Q10" s="55"/>
    </row>
    <row r="11" spans="1:17" ht="45">
      <c r="A11" s="315"/>
      <c r="B11" s="315"/>
      <c r="C11" s="256" t="s">
        <v>166</v>
      </c>
      <c r="D11" s="275" t="s">
        <v>284</v>
      </c>
      <c r="E11" s="275" t="s">
        <v>285</v>
      </c>
      <c r="F11" s="315"/>
      <c r="G11" s="317"/>
      <c r="H11" s="325"/>
      <c r="I11" s="256" t="s">
        <v>298</v>
      </c>
      <c r="J11" s="275" t="s">
        <v>284</v>
      </c>
      <c r="K11" s="275" t="s">
        <v>285</v>
      </c>
      <c r="L11" s="54"/>
      <c r="M11" s="366"/>
      <c r="N11" s="366"/>
      <c r="O11" s="366"/>
      <c r="Q11" s="55"/>
    </row>
    <row r="12" spans="1:17" ht="11.25" customHeight="1">
      <c r="A12" s="318" t="s">
        <v>169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11"/>
      <c r="M12" s="366"/>
      <c r="N12" s="366"/>
      <c r="O12" s="366"/>
      <c r="Q12" s="55"/>
    </row>
    <row r="13" spans="1:17" ht="22.5">
      <c r="A13" s="39" t="str">
        <f>TE!A20</f>
        <v>C1-7</v>
      </c>
      <c r="B13" s="149" t="str">
        <f>TE!B20</f>
        <v>Uncertainty of the RF power measurement equipment (e.g. spectrum analyzer, power meter) - low power (UEM, absolute ACLR)</v>
      </c>
      <c r="C13" s="40">
        <f>TE!E20</f>
        <v>0.6</v>
      </c>
      <c r="D13" s="292">
        <f>TE!F20</f>
        <v>1.5</v>
      </c>
      <c r="E13" s="292">
        <f>TE!G20</f>
        <v>2.2999999999999998</v>
      </c>
      <c r="F13" s="39" t="str">
        <f>TE!H20</f>
        <v xml:space="preserve"> Gaussian</v>
      </c>
      <c r="G13" s="93">
        <f>TE!I20</f>
        <v>1</v>
      </c>
      <c r="H13" s="305">
        <v>1</v>
      </c>
      <c r="I13" s="26">
        <f t="shared" ref="I13:K15" si="0">C13/$G13</f>
        <v>0.6</v>
      </c>
      <c r="J13" s="274">
        <f t="shared" si="0"/>
        <v>1.5</v>
      </c>
      <c r="K13" s="274">
        <f t="shared" si="0"/>
        <v>2.2999999999999998</v>
      </c>
      <c r="L13" s="12"/>
      <c r="M13" s="254">
        <f t="shared" ref="M13:O15" si="1">I13^2</f>
        <v>0.36</v>
      </c>
      <c r="N13" s="302">
        <f t="shared" si="1"/>
        <v>2.25</v>
      </c>
      <c r="O13" s="302">
        <f t="shared" si="1"/>
        <v>5.2899999999999991</v>
      </c>
      <c r="Q13" s="247" t="s">
        <v>287</v>
      </c>
    </row>
    <row r="14" spans="1:17">
      <c r="A14" s="39" t="str">
        <f>'Reverb-Er'!A20</f>
        <v>A6-1</v>
      </c>
      <c r="B14" s="149" t="str">
        <f>'Reverb-Er'!B20</f>
        <v>Impedance mismatch in the receiving chain</v>
      </c>
      <c r="C14" s="40">
        <f>'Reverb-Er'!E20</f>
        <v>0.45</v>
      </c>
      <c r="D14" s="304">
        <f>'Reverb-Er'!F20</f>
        <v>0.45</v>
      </c>
      <c r="E14" s="304">
        <f>'Reverb-Er'!G20</f>
        <v>0.45</v>
      </c>
      <c r="F14" s="39" t="str">
        <f>'Reverb-Er'!H20</f>
        <v>U-shaped</v>
      </c>
      <c r="G14" s="40">
        <f>'Reverb-Er'!I20</f>
        <v>1.4142135623730951</v>
      </c>
      <c r="H14" s="41">
        <v>1</v>
      </c>
      <c r="I14" s="26">
        <f t="shared" si="0"/>
        <v>0.31819805153394637</v>
      </c>
      <c r="J14" s="274">
        <f t="shared" si="0"/>
        <v>0.31819805153394637</v>
      </c>
      <c r="K14" s="274">
        <f t="shared" si="0"/>
        <v>0.31819805153394637</v>
      </c>
      <c r="L14" s="12"/>
      <c r="M14" s="254">
        <f t="shared" si="1"/>
        <v>0.10124999999999999</v>
      </c>
      <c r="N14" s="302">
        <f t="shared" si="1"/>
        <v>0.10124999999999999</v>
      </c>
      <c r="O14" s="302">
        <f t="shared" si="1"/>
        <v>0.10124999999999999</v>
      </c>
      <c r="Q14" s="55"/>
    </row>
    <row r="15" spans="1:17">
      <c r="A15" s="39" t="str">
        <f>'Reverb-Er'!A21</f>
        <v>A6-2</v>
      </c>
      <c r="B15" s="149" t="str">
        <f>'Reverb-Er'!B21</f>
        <v>Random uncertainty</v>
      </c>
      <c r="C15" s="40">
        <f>'Reverb-Er'!E21</f>
        <v>0.1</v>
      </c>
      <c r="D15" s="304">
        <f>'Reverb-Er'!F21</f>
        <v>0.1</v>
      </c>
      <c r="E15" s="304">
        <f>'Reverb-Er'!G21</f>
        <v>0.1</v>
      </c>
      <c r="F15" s="39" t="str">
        <f>'Reverb-Er'!H21</f>
        <v>Rectangular</v>
      </c>
      <c r="G15" s="40">
        <f>'Reverb-Er'!I21</f>
        <v>1.7320508075688772</v>
      </c>
      <c r="H15" s="41">
        <v>1</v>
      </c>
      <c r="I15" s="26">
        <f t="shared" si="0"/>
        <v>5.7735026918962581E-2</v>
      </c>
      <c r="J15" s="274">
        <f t="shared" si="0"/>
        <v>5.7735026918962581E-2</v>
      </c>
      <c r="K15" s="274">
        <f t="shared" si="0"/>
        <v>5.7735026918962581E-2</v>
      </c>
      <c r="L15" s="12"/>
      <c r="M15" s="254">
        <f t="shared" si="1"/>
        <v>3.333333333333334E-3</v>
      </c>
      <c r="N15" s="302">
        <f t="shared" si="1"/>
        <v>3.333333333333334E-3</v>
      </c>
      <c r="O15" s="302">
        <f t="shared" si="1"/>
        <v>3.333333333333334E-3</v>
      </c>
      <c r="Q15" s="55"/>
    </row>
    <row r="16" spans="1:17" ht="11.25" customHeight="1">
      <c r="A16" s="337" t="s">
        <v>11</v>
      </c>
      <c r="B16" s="338"/>
      <c r="C16" s="338"/>
      <c r="D16" s="338"/>
      <c r="E16" s="338"/>
      <c r="F16" s="338"/>
      <c r="G16" s="338"/>
      <c r="H16" s="338"/>
      <c r="I16" s="338"/>
      <c r="J16" s="338"/>
      <c r="K16" s="339"/>
      <c r="L16" s="12"/>
      <c r="M16" s="254"/>
      <c r="N16" s="254"/>
      <c r="O16" s="254"/>
      <c r="Q16" s="55"/>
    </row>
    <row r="17" spans="1:17">
      <c r="A17" s="39" t="str">
        <f>'Reverb-Er'!A23</f>
        <v>A6-3</v>
      </c>
      <c r="B17" s="149" t="str">
        <f>'Reverb-Er'!B23</f>
        <v>Reference antenna radiation efficiency</v>
      </c>
      <c r="C17" s="40">
        <f>'Reverb-Er'!E23</f>
        <v>0.5</v>
      </c>
      <c r="D17" s="304">
        <f>'Reverb-Er'!F23</f>
        <v>0.5</v>
      </c>
      <c r="E17" s="304">
        <f>'Reverb-Er'!G23</f>
        <v>0.5</v>
      </c>
      <c r="F17" s="39" t="str">
        <f>'Reverb-Er'!H23</f>
        <v>Normal</v>
      </c>
      <c r="G17" s="40">
        <f>'Reverb-Er'!I23</f>
        <v>1</v>
      </c>
      <c r="H17" s="41">
        <v>1</v>
      </c>
      <c r="I17" s="26">
        <f t="shared" ref="I17:K22" si="2">C17/$G17</f>
        <v>0.5</v>
      </c>
      <c r="J17" s="274">
        <f t="shared" si="2"/>
        <v>0.5</v>
      </c>
      <c r="K17" s="274">
        <f t="shared" si="2"/>
        <v>0.5</v>
      </c>
      <c r="L17" s="12"/>
      <c r="M17" s="254">
        <f t="shared" ref="M17:O22" si="3">I17^2</f>
        <v>0.25</v>
      </c>
      <c r="N17" s="302">
        <f t="shared" si="3"/>
        <v>0.25</v>
      </c>
      <c r="O17" s="302">
        <f t="shared" si="3"/>
        <v>0.25</v>
      </c>
      <c r="Q17" s="55"/>
    </row>
    <row r="18" spans="1:17">
      <c r="A18" s="39" t="str">
        <f>'Reverb-Er'!A24</f>
        <v>A6-4</v>
      </c>
      <c r="B18" s="149" t="str">
        <f>'Reverb-Er'!B24</f>
        <v>Mean value estimation of reference antenna mismatch efficiency</v>
      </c>
      <c r="C18" s="40">
        <f>'Reverb-Er'!E24</f>
        <v>0.27</v>
      </c>
      <c r="D18" s="304">
        <f>'Reverb-Er'!F24</f>
        <v>0.27</v>
      </c>
      <c r="E18" s="304">
        <f>'Reverb-Er'!G24</f>
        <v>0.27</v>
      </c>
      <c r="F18" s="39" t="str">
        <f>'Reverb-Er'!H24</f>
        <v>Normal</v>
      </c>
      <c r="G18" s="40">
        <f>'Reverb-Er'!I24</f>
        <v>1</v>
      </c>
      <c r="H18" s="41">
        <v>1</v>
      </c>
      <c r="I18" s="26">
        <f t="shared" si="2"/>
        <v>0.27</v>
      </c>
      <c r="J18" s="274">
        <f t="shared" si="2"/>
        <v>0.27</v>
      </c>
      <c r="K18" s="274">
        <f t="shared" si="2"/>
        <v>0.27</v>
      </c>
      <c r="L18" s="12"/>
      <c r="M18" s="254">
        <f t="shared" si="3"/>
        <v>7.2900000000000006E-2</v>
      </c>
      <c r="N18" s="302">
        <f t="shared" si="3"/>
        <v>7.2900000000000006E-2</v>
      </c>
      <c r="O18" s="302">
        <f t="shared" si="3"/>
        <v>7.2900000000000006E-2</v>
      </c>
      <c r="Q18" s="55"/>
    </row>
    <row r="19" spans="1:17">
      <c r="A19" s="39" t="str">
        <f>TE!A18</f>
        <v>C1-3</v>
      </c>
      <c r="B19" s="149" t="str">
        <f>TE!B18</f>
        <v>Uncertainty of the network analyzer</v>
      </c>
      <c r="C19" s="40">
        <f>TE!E18</f>
        <v>0.3</v>
      </c>
      <c r="D19" s="304">
        <f>TE!F18</f>
        <v>0.8</v>
      </c>
      <c r="E19" s="304">
        <f>TE!G18</f>
        <v>1</v>
      </c>
      <c r="F19" s="39" t="str">
        <f>TE!H18</f>
        <v xml:space="preserve"> Gaussian</v>
      </c>
      <c r="G19" s="40">
        <f>TE!I18</f>
        <v>1</v>
      </c>
      <c r="H19" s="41">
        <v>1</v>
      </c>
      <c r="I19" s="26">
        <f t="shared" si="2"/>
        <v>0.3</v>
      </c>
      <c r="J19" s="274">
        <f t="shared" si="2"/>
        <v>0.8</v>
      </c>
      <c r="K19" s="274">
        <f t="shared" si="2"/>
        <v>1</v>
      </c>
      <c r="L19" s="12"/>
      <c r="M19" s="254">
        <f t="shared" si="3"/>
        <v>0.09</v>
      </c>
      <c r="N19" s="302">
        <f t="shared" si="3"/>
        <v>0.64000000000000012</v>
      </c>
      <c r="O19" s="302">
        <f t="shared" si="3"/>
        <v>1</v>
      </c>
      <c r="Q19" s="247" t="s">
        <v>287</v>
      </c>
    </row>
    <row r="20" spans="1:17">
      <c r="A20" s="39" t="str">
        <f>'Reverb-Er'!A26</f>
        <v>A6-5</v>
      </c>
      <c r="B20" s="149" t="str">
        <f>'Reverb-Er'!B26</f>
        <v>Influence of the reference antenna feed cable</v>
      </c>
      <c r="C20" s="40">
        <f>'Reverb-Er'!E26</f>
        <v>0.2</v>
      </c>
      <c r="D20" s="304">
        <f>'Reverb-Er'!F26</f>
        <v>0.2</v>
      </c>
      <c r="E20" s="304">
        <f>'Reverb-Er'!G26</f>
        <v>0.2</v>
      </c>
      <c r="F20" s="39" t="str">
        <f>'Reverb-Er'!H26</f>
        <v>Normal</v>
      </c>
      <c r="G20" s="40">
        <f>'Reverb-Er'!I26</f>
        <v>1</v>
      </c>
      <c r="H20" s="41">
        <v>1</v>
      </c>
      <c r="I20" s="26">
        <f t="shared" si="2"/>
        <v>0.2</v>
      </c>
      <c r="J20" s="274">
        <f t="shared" si="2"/>
        <v>0.2</v>
      </c>
      <c r="K20" s="274">
        <f t="shared" si="2"/>
        <v>0.2</v>
      </c>
      <c r="L20" s="12"/>
      <c r="M20" s="254">
        <f t="shared" si="3"/>
        <v>4.0000000000000008E-2</v>
      </c>
      <c r="N20" s="302">
        <f t="shared" si="3"/>
        <v>4.0000000000000008E-2</v>
      </c>
      <c r="O20" s="302">
        <f t="shared" si="3"/>
        <v>4.0000000000000008E-2</v>
      </c>
      <c r="Q20" s="55"/>
    </row>
    <row r="21" spans="1:17">
      <c r="A21" s="39" t="str">
        <f>'Reverb-Er'!A27</f>
        <v>A6-6</v>
      </c>
      <c r="B21" s="149" t="str">
        <f>'Reverb-Er'!B27</f>
        <v>Mean value estimation of transfer function</v>
      </c>
      <c r="C21" s="40">
        <f>'Reverb-Er'!E27</f>
        <v>0.27</v>
      </c>
      <c r="D21" s="304">
        <f>'Reverb-Er'!F27</f>
        <v>0.27</v>
      </c>
      <c r="E21" s="304">
        <f>'Reverb-Er'!G27</f>
        <v>0.27</v>
      </c>
      <c r="F21" s="39" t="str">
        <f>'Reverb-Er'!H27</f>
        <v>Normal</v>
      </c>
      <c r="G21" s="40">
        <f>'Reverb-Er'!I27</f>
        <v>1</v>
      </c>
      <c r="H21" s="41">
        <v>1</v>
      </c>
      <c r="I21" s="26">
        <f t="shared" si="2"/>
        <v>0.27</v>
      </c>
      <c r="J21" s="274">
        <f t="shared" si="2"/>
        <v>0.27</v>
      </c>
      <c r="K21" s="274">
        <f t="shared" si="2"/>
        <v>0.27</v>
      </c>
      <c r="L21" s="12"/>
      <c r="M21" s="254">
        <f t="shared" si="3"/>
        <v>7.2900000000000006E-2</v>
      </c>
      <c r="N21" s="302">
        <f t="shared" si="3"/>
        <v>7.2900000000000006E-2</v>
      </c>
      <c r="O21" s="302">
        <f t="shared" si="3"/>
        <v>7.2900000000000006E-2</v>
      </c>
      <c r="Q21" s="55"/>
    </row>
    <row r="22" spans="1:17">
      <c r="A22" s="39" t="str">
        <f>'Reverb-Er'!A28</f>
        <v>A6-7</v>
      </c>
      <c r="B22" s="149" t="str">
        <f>'Reverb-Er'!B28</f>
        <v>Uniformity of transfer function</v>
      </c>
      <c r="C22" s="40">
        <f>'Reverb-Er'!E28</f>
        <v>1.5</v>
      </c>
      <c r="D22" s="304">
        <f>'Reverb-Er'!F28</f>
        <v>1.5</v>
      </c>
      <c r="E22" s="304">
        <f>'Reverb-Er'!G28</f>
        <v>1.5</v>
      </c>
      <c r="F22" s="39" t="str">
        <f>'Reverb-Er'!H28</f>
        <v>Normal</v>
      </c>
      <c r="G22" s="40">
        <f>'Reverb-Er'!I28</f>
        <v>1</v>
      </c>
      <c r="H22" s="41">
        <v>1</v>
      </c>
      <c r="I22" s="26">
        <f t="shared" si="2"/>
        <v>1.5</v>
      </c>
      <c r="J22" s="274">
        <f t="shared" si="2"/>
        <v>1.5</v>
      </c>
      <c r="K22" s="274">
        <f t="shared" si="2"/>
        <v>1.5</v>
      </c>
      <c r="L22" s="12"/>
      <c r="M22" s="254">
        <f t="shared" si="3"/>
        <v>2.25</v>
      </c>
      <c r="N22" s="302">
        <f t="shared" si="3"/>
        <v>2.25</v>
      </c>
      <c r="O22" s="302">
        <f t="shared" si="3"/>
        <v>2.25</v>
      </c>
      <c r="Q22" s="55"/>
    </row>
    <row r="23" spans="1:17">
      <c r="A23" s="356" t="s">
        <v>177</v>
      </c>
      <c r="B23" s="356"/>
      <c r="C23" s="356"/>
      <c r="D23" s="356"/>
      <c r="E23" s="356"/>
      <c r="F23" s="356"/>
      <c r="G23" s="20"/>
      <c r="H23" s="20"/>
      <c r="I23" s="15">
        <f t="shared" ref="I23:K24" si="4">M23</f>
        <v>1.8001064783321383</v>
      </c>
      <c r="J23" s="301">
        <f t="shared" si="4"/>
        <v>2.3833554777526018</v>
      </c>
      <c r="K23" s="301">
        <f t="shared" si="4"/>
        <v>3.0133674408099207</v>
      </c>
      <c r="L23" s="46"/>
      <c r="M23" s="254">
        <f t="shared" ref="M23:N23" si="5">(SUM(M13:M22))^0.5</f>
        <v>1.8001064783321383</v>
      </c>
      <c r="N23" s="302">
        <f t="shared" si="5"/>
        <v>2.3833554777526018</v>
      </c>
      <c r="O23" s="302">
        <f t="shared" ref="O23" si="6">(SUM(O13:O22))^0.5</f>
        <v>3.0133674408099207</v>
      </c>
      <c r="Q23" s="55"/>
    </row>
    <row r="24" spans="1:17">
      <c r="A24" s="356" t="s">
        <v>178</v>
      </c>
      <c r="B24" s="356"/>
      <c r="C24" s="356"/>
      <c r="D24" s="356"/>
      <c r="E24" s="356"/>
      <c r="F24" s="356"/>
      <c r="G24" s="20"/>
      <c r="H24" s="20"/>
      <c r="I24" s="15">
        <f t="shared" si="4"/>
        <v>3.528208697530991</v>
      </c>
      <c r="J24" s="301">
        <f t="shared" si="4"/>
        <v>4.6713767363950991</v>
      </c>
      <c r="K24" s="301">
        <f t="shared" si="4"/>
        <v>5.9062001839874441</v>
      </c>
      <c r="L24" s="46"/>
      <c r="M24" s="254">
        <f>M23*1.96</f>
        <v>3.528208697530991</v>
      </c>
      <c r="N24" s="302">
        <f>N23*1.96</f>
        <v>4.6713767363950991</v>
      </c>
      <c r="O24" s="302">
        <f>O23*1.96</f>
        <v>5.9062001839874441</v>
      </c>
      <c r="Q24" s="55"/>
    </row>
    <row r="25" spans="1:17">
      <c r="B25" s="80"/>
      <c r="C25" s="81"/>
      <c r="D25" s="259"/>
      <c r="E25" s="258"/>
      <c r="F25" s="259"/>
      <c r="G25" s="258"/>
      <c r="H25" s="258"/>
      <c r="I25" s="258"/>
      <c r="J25" s="259"/>
      <c r="K25" s="259"/>
      <c r="L25" s="259"/>
      <c r="M25" s="197"/>
      <c r="N25" s="197"/>
      <c r="O25" s="197"/>
      <c r="Q25" s="55"/>
    </row>
    <row r="26" spans="1:17">
      <c r="B26" s="80"/>
      <c r="C26" s="81"/>
      <c r="D26" s="259"/>
      <c r="E26" s="258"/>
      <c r="F26" s="259"/>
      <c r="G26" s="258"/>
      <c r="H26" s="258"/>
      <c r="I26" s="258"/>
      <c r="J26" s="259"/>
      <c r="K26" s="259"/>
      <c r="L26" s="259"/>
      <c r="M26" s="197"/>
      <c r="N26" s="197"/>
      <c r="O26" s="197"/>
      <c r="Q26" s="55"/>
    </row>
    <row r="27" spans="1:17" ht="11.25" customHeight="1">
      <c r="A27" s="314" t="s">
        <v>209</v>
      </c>
      <c r="B27" s="314"/>
      <c r="C27" s="314"/>
      <c r="D27" s="314"/>
      <c r="E27" s="314"/>
      <c r="F27" s="314"/>
      <c r="G27" s="314"/>
      <c r="H27" s="306"/>
      <c r="I27" s="306"/>
      <c r="J27" s="56"/>
      <c r="K27" s="56"/>
      <c r="L27" s="56"/>
      <c r="M27" s="366" t="s">
        <v>230</v>
      </c>
      <c r="N27" s="309"/>
      <c r="O27" s="309"/>
      <c r="Q27" s="55"/>
    </row>
    <row r="28" spans="1:17" ht="11.25" customHeight="1">
      <c r="A28" s="315" t="s">
        <v>0</v>
      </c>
      <c r="B28" s="315" t="s">
        <v>1</v>
      </c>
      <c r="C28" s="256"/>
      <c r="D28" s="315" t="s">
        <v>2</v>
      </c>
      <c r="E28" s="317" t="s">
        <v>3</v>
      </c>
      <c r="F28" s="325" t="s">
        <v>4</v>
      </c>
      <c r="G28" s="264" t="s">
        <v>176</v>
      </c>
      <c r="H28" s="310"/>
      <c r="I28" s="310"/>
      <c r="J28" s="78"/>
      <c r="K28" s="78"/>
      <c r="L28" s="78"/>
      <c r="M28" s="366"/>
      <c r="N28" s="309"/>
      <c r="O28" s="309"/>
      <c r="Q28" s="55"/>
    </row>
    <row r="29" spans="1:17" s="51" customFormat="1" ht="22.5" customHeight="1">
      <c r="A29" s="315"/>
      <c r="B29" s="315"/>
      <c r="C29" s="256" t="s">
        <v>166</v>
      </c>
      <c r="D29" s="315"/>
      <c r="E29" s="317"/>
      <c r="F29" s="325"/>
      <c r="G29" s="256" t="s">
        <v>298</v>
      </c>
      <c r="H29" s="162"/>
      <c r="I29" s="162"/>
      <c r="J29" s="79"/>
      <c r="K29" s="79"/>
      <c r="L29" s="79"/>
      <c r="M29" s="366"/>
      <c r="N29" s="309"/>
      <c r="O29" s="309"/>
      <c r="Q29" s="158"/>
    </row>
    <row r="30" spans="1:17">
      <c r="A30" s="318" t="s">
        <v>169</v>
      </c>
      <c r="B30" s="318"/>
      <c r="C30" s="318"/>
      <c r="D30" s="318"/>
      <c r="E30" s="318"/>
      <c r="F30" s="318"/>
      <c r="G30" s="257"/>
      <c r="H30" s="311"/>
      <c r="I30" s="311"/>
      <c r="J30" s="42"/>
      <c r="K30" s="42"/>
      <c r="L30" s="42"/>
      <c r="M30" s="366"/>
      <c r="N30" s="245"/>
      <c r="O30" s="245"/>
      <c r="Q30" s="55"/>
    </row>
    <row r="31" spans="1:17">
      <c r="A31" s="3" t="str">
        <f>'IAC-Er'!A4</f>
        <v>A1-1</v>
      </c>
      <c r="B31" s="3" t="str">
        <f>'IAC-Er'!B4</f>
        <v>Positioning misalignment between the BS and the reference antenna</v>
      </c>
      <c r="C31" s="35">
        <f>'IAC-Er'!E4</f>
        <v>1.7999999999999999E-2</v>
      </c>
      <c r="D31" s="3" t="str">
        <f>'IAC-Er'!F4</f>
        <v>Rectangular</v>
      </c>
      <c r="E31" s="35">
        <f>'IAC-Er'!G4</f>
        <v>1.7320508075688772</v>
      </c>
      <c r="F31" s="1">
        <v>1</v>
      </c>
      <c r="G31" s="36">
        <f t="shared" ref="G31:G42" si="7">C31/$E31</f>
        <v>1.0392304845413263E-2</v>
      </c>
      <c r="H31" s="195"/>
      <c r="I31" s="195"/>
      <c r="J31" s="7"/>
      <c r="K31" s="7"/>
      <c r="L31" s="7"/>
      <c r="M31" s="267">
        <f t="shared" ref="M31:M56" si="8">G31^2</f>
        <v>1.08E-4</v>
      </c>
      <c r="N31" s="244"/>
      <c r="O31" s="244"/>
      <c r="Q31" s="55"/>
    </row>
    <row r="32" spans="1:17">
      <c r="A32" s="3" t="str">
        <f>'IAC-Er'!A5</f>
        <v>A1-2</v>
      </c>
      <c r="B32" s="27" t="str">
        <f>'IAC-Er'!B5</f>
        <v>Pointing misalignment between the BS and the receiving antenna</v>
      </c>
      <c r="C32" s="35">
        <f>'IAC-Er'!E5</f>
        <v>0</v>
      </c>
      <c r="D32" s="3" t="str">
        <f>'IAC-Er'!F5</f>
        <v>Rectangular</v>
      </c>
      <c r="E32" s="35">
        <f>'IAC-Er'!G5</f>
        <v>1.7320508075688772</v>
      </c>
      <c r="F32" s="1">
        <v>1</v>
      </c>
      <c r="G32" s="36">
        <f t="shared" si="7"/>
        <v>0</v>
      </c>
      <c r="H32" s="195"/>
      <c r="I32" s="195"/>
      <c r="J32" s="7"/>
      <c r="K32" s="7"/>
      <c r="L32" s="7"/>
      <c r="M32" s="254">
        <f t="shared" si="8"/>
        <v>0</v>
      </c>
      <c r="N32" s="195"/>
      <c r="O32" s="195"/>
      <c r="Q32" s="55"/>
    </row>
    <row r="33" spans="1:17">
      <c r="A33" s="3" t="str">
        <f>'IAC-Er'!A6</f>
        <v>A1-3</v>
      </c>
      <c r="B33" s="27" t="str">
        <f>'IAC-Er'!B6</f>
        <v>Quality of quiet zone</v>
      </c>
      <c r="C33" s="35">
        <f>'IAC-Er'!E6</f>
        <v>0.1</v>
      </c>
      <c r="D33" s="3" t="str">
        <f>'IAC-Er'!F6</f>
        <v>Gaussian</v>
      </c>
      <c r="E33" s="35">
        <f>'IAC-Er'!G6</f>
        <v>1</v>
      </c>
      <c r="F33" s="1">
        <v>1</v>
      </c>
      <c r="G33" s="36">
        <f t="shared" si="7"/>
        <v>0.1</v>
      </c>
      <c r="H33" s="195"/>
      <c r="I33" s="195"/>
      <c r="J33" s="7"/>
      <c r="K33" s="7"/>
      <c r="L33" s="7"/>
      <c r="M33" s="183">
        <f t="shared" si="8"/>
        <v>1.0000000000000002E-2</v>
      </c>
      <c r="N33" s="195"/>
      <c r="O33" s="195"/>
      <c r="Q33" s="55"/>
    </row>
    <row r="34" spans="1:17">
      <c r="A34" s="3" t="str">
        <f>'IAC-Er'!A7</f>
        <v>A1-4a</v>
      </c>
      <c r="B34" s="27" t="str">
        <f>'IAC-Er'!B7</f>
        <v>Polarization mismatch between the BS and the receiving antenna</v>
      </c>
      <c r="C34" s="35">
        <f>'IAC-Er'!E7</f>
        <v>1.7999999999999999E-2</v>
      </c>
      <c r="D34" s="3" t="str">
        <f>'IAC-Er'!F7</f>
        <v>Rectangular</v>
      </c>
      <c r="E34" s="35">
        <f>'IAC-Er'!G7</f>
        <v>1.7320508075688772</v>
      </c>
      <c r="F34" s="1">
        <v>1</v>
      </c>
      <c r="G34" s="36">
        <f t="shared" si="7"/>
        <v>1.0392304845413263E-2</v>
      </c>
      <c r="H34" s="195"/>
      <c r="I34" s="195"/>
      <c r="J34" s="7"/>
      <c r="K34" s="7"/>
      <c r="L34" s="7"/>
      <c r="M34" s="183">
        <f t="shared" si="8"/>
        <v>1.08E-4</v>
      </c>
      <c r="N34" s="195"/>
      <c r="O34" s="195"/>
      <c r="Q34" s="55"/>
    </row>
    <row r="35" spans="1:17">
      <c r="A35" s="3" t="str">
        <f>'IAC-Er'!A8</f>
        <v>A1-5a</v>
      </c>
      <c r="B35" s="27" t="str">
        <f>'IAC-Er'!B8</f>
        <v>Mutual coupling between the BS and the receiving antenna</v>
      </c>
      <c r="C35" s="35">
        <f>'IAC-Er'!E8</f>
        <v>0</v>
      </c>
      <c r="D35" s="3" t="str">
        <f>'IAC-Er'!F8</f>
        <v>Rectangular</v>
      </c>
      <c r="E35" s="35">
        <f>'IAC-Er'!G8</f>
        <v>1.7320508075688772</v>
      </c>
      <c r="F35" s="1">
        <v>1</v>
      </c>
      <c r="G35" s="36">
        <f t="shared" si="7"/>
        <v>0</v>
      </c>
      <c r="H35" s="195"/>
      <c r="I35" s="195"/>
      <c r="J35" s="7"/>
      <c r="K35" s="7"/>
      <c r="L35" s="7"/>
      <c r="M35" s="183">
        <f t="shared" si="8"/>
        <v>0</v>
      </c>
      <c r="N35" s="195"/>
      <c r="O35" s="195"/>
      <c r="Q35" s="55"/>
    </row>
    <row r="36" spans="1:17">
      <c r="A36" s="3" t="str">
        <f>'IAC-Er'!A9</f>
        <v>A1-6</v>
      </c>
      <c r="B36" s="27" t="str">
        <f>'IAC-Er'!B9</f>
        <v>Phase curvature</v>
      </c>
      <c r="C36" s="35">
        <f>'IAC-Er'!E9</f>
        <v>0.05</v>
      </c>
      <c r="D36" s="3" t="str">
        <f>'IAC-Er'!F9</f>
        <v>Gaussian</v>
      </c>
      <c r="E36" s="35">
        <f>'IAC-Er'!G9</f>
        <v>1</v>
      </c>
      <c r="F36" s="1">
        <v>1</v>
      </c>
      <c r="G36" s="36">
        <f t="shared" si="7"/>
        <v>0.05</v>
      </c>
      <c r="H36" s="195"/>
      <c r="I36" s="195"/>
      <c r="J36" s="7"/>
      <c r="K36" s="7"/>
      <c r="L36" s="7"/>
      <c r="M36" s="183">
        <f t="shared" si="8"/>
        <v>2.5000000000000005E-3</v>
      </c>
      <c r="N36" s="195"/>
      <c r="O36" s="195"/>
      <c r="Q36" s="55"/>
    </row>
    <row r="37" spans="1:17" ht="22.5">
      <c r="A37" s="3" t="str">
        <f>TE!A20</f>
        <v>C1-7</v>
      </c>
      <c r="B37" s="27" t="str">
        <f>TE!B20</f>
        <v>Uncertainty of the RF power measurement equipment (e.g. spectrum analyzer, power meter) - low power (UEM, absolute ACLR)</v>
      </c>
      <c r="C37" s="35">
        <f>TE!E20</f>
        <v>0.6</v>
      </c>
      <c r="D37" s="3" t="str">
        <f>TE!H20</f>
        <v xml:space="preserve"> Gaussian</v>
      </c>
      <c r="E37" s="35">
        <f>TE!I20</f>
        <v>1</v>
      </c>
      <c r="F37" s="1">
        <v>1</v>
      </c>
      <c r="G37" s="36">
        <f t="shared" si="7"/>
        <v>0.6</v>
      </c>
      <c r="H37" s="195"/>
      <c r="I37" s="195"/>
      <c r="J37" s="7"/>
      <c r="K37" s="7"/>
      <c r="L37" s="7"/>
      <c r="M37" s="183">
        <f t="shared" si="8"/>
        <v>0.36</v>
      </c>
      <c r="N37" s="195"/>
      <c r="O37" s="195"/>
      <c r="Q37" s="55"/>
    </row>
    <row r="38" spans="1:17">
      <c r="A38" s="3" t="str">
        <f>'IAC-Er'!A11</f>
        <v>A1-16</v>
      </c>
      <c r="B38" s="27" t="str">
        <f>'IAC-Er'!B11</f>
        <v>Frequency flatness of test system</v>
      </c>
      <c r="C38" s="35">
        <f>'IAC-Er'!E11</f>
        <v>0.25</v>
      </c>
      <c r="D38" s="3" t="str">
        <f>'IAC-Er'!F11</f>
        <v>Gaussian</v>
      </c>
      <c r="E38" s="35">
        <f>'IAC-Er'!G11</f>
        <v>1</v>
      </c>
      <c r="F38" s="1">
        <v>1</v>
      </c>
      <c r="G38" s="36">
        <f t="shared" si="7"/>
        <v>0.25</v>
      </c>
      <c r="H38" s="195"/>
      <c r="I38" s="195"/>
      <c r="J38" s="7"/>
      <c r="K38" s="7"/>
      <c r="L38" s="7"/>
      <c r="M38" s="183">
        <f t="shared" si="8"/>
        <v>6.25E-2</v>
      </c>
      <c r="N38" s="195"/>
      <c r="O38" s="195"/>
      <c r="Q38" s="55"/>
    </row>
    <row r="39" spans="1:17">
      <c r="A39" s="3" t="str">
        <f>'IAC-Er'!A12</f>
        <v>A1-21</v>
      </c>
      <c r="B39" s="27" t="str">
        <f>'IAC-Er'!B12</f>
        <v>Uncertainty of the LNA (FR2 only)</v>
      </c>
      <c r="C39" s="35">
        <f>'IAC-Er'!E12</f>
        <v>0</v>
      </c>
      <c r="D39" s="3" t="str">
        <f>'IAC-Er'!F12</f>
        <v>Gaussian</v>
      </c>
      <c r="E39" s="35">
        <f>'IAC-Er'!G12</f>
        <v>1</v>
      </c>
      <c r="F39" s="1">
        <v>1</v>
      </c>
      <c r="G39" s="36">
        <f t="shared" si="7"/>
        <v>0</v>
      </c>
      <c r="H39" s="195"/>
      <c r="I39" s="195"/>
      <c r="J39" s="7"/>
      <c r="K39" s="7"/>
      <c r="L39" s="7"/>
      <c r="M39" s="183">
        <f t="shared" si="8"/>
        <v>0</v>
      </c>
      <c r="N39" s="195"/>
      <c r="O39" s="195"/>
      <c r="Q39" s="55"/>
    </row>
    <row r="40" spans="1:17">
      <c r="A40" s="3" t="str">
        <f>'IAC-Er'!A13</f>
        <v>A1-22</v>
      </c>
      <c r="B40" s="27" t="str">
        <f>'IAC-Er'!B13</f>
        <v>Uncertainty of the mixer (FR2 only)</v>
      </c>
      <c r="C40" s="35">
        <f>'IAC-Er'!E13</f>
        <v>2.25</v>
      </c>
      <c r="D40" s="3" t="str">
        <f>'IAC-Er'!F13</f>
        <v>Gaussian</v>
      </c>
      <c r="E40" s="35">
        <f>'IAC-Er'!G13</f>
        <v>1</v>
      </c>
      <c r="F40" s="1">
        <v>1</v>
      </c>
      <c r="G40" s="36">
        <f t="shared" si="7"/>
        <v>2.25</v>
      </c>
      <c r="H40" s="195"/>
      <c r="I40" s="195"/>
      <c r="J40" s="7"/>
      <c r="K40" s="7"/>
      <c r="L40" s="7"/>
      <c r="M40" s="183">
        <f t="shared" si="8"/>
        <v>5.0625</v>
      </c>
      <c r="N40" s="195"/>
      <c r="O40" s="195"/>
      <c r="Q40" s="55"/>
    </row>
    <row r="41" spans="1:17">
      <c r="A41" s="3" t="str">
        <f>'IAC-Er'!A14</f>
        <v>A1-7</v>
      </c>
      <c r="B41" s="27" t="str">
        <f>'IAC-Er'!B14</f>
        <v>Impedance mismatch in the receiving chain</v>
      </c>
      <c r="C41" s="35">
        <f>'IAC-Er'!E14</f>
        <v>0.42</v>
      </c>
      <c r="D41" s="3" t="str">
        <f>'IAC-Er'!F14</f>
        <v>U-shaped</v>
      </c>
      <c r="E41" s="35">
        <f>'IAC-Er'!G14</f>
        <v>1.4142135623730951</v>
      </c>
      <c r="F41" s="1">
        <v>1</v>
      </c>
      <c r="G41" s="36">
        <f t="shared" si="7"/>
        <v>0.29698484809834991</v>
      </c>
      <c r="H41" s="195"/>
      <c r="I41" s="195"/>
      <c r="J41" s="7"/>
      <c r="K41" s="7"/>
      <c r="L41" s="7"/>
      <c r="M41" s="183">
        <f t="shared" si="8"/>
        <v>8.8199999999999973E-2</v>
      </c>
      <c r="N41" s="195"/>
      <c r="O41" s="195"/>
      <c r="Q41" s="55"/>
    </row>
    <row r="42" spans="1:17">
      <c r="A42" s="3" t="str">
        <f>'IAC-Er'!A15</f>
        <v>A1-8</v>
      </c>
      <c r="B42" s="27" t="str">
        <f>'IAC-Er'!B15</f>
        <v>Random uncertainty</v>
      </c>
      <c r="C42" s="35">
        <f>'IAC-Er'!E15</f>
        <v>0.1</v>
      </c>
      <c r="D42" s="3" t="str">
        <f>'IAC-Er'!F15</f>
        <v>Rectangular</v>
      </c>
      <c r="E42" s="35">
        <f>'IAC-Er'!G15</f>
        <v>1.7320508075688772</v>
      </c>
      <c r="F42" s="1">
        <v>1</v>
      </c>
      <c r="G42" s="36">
        <f t="shared" si="7"/>
        <v>5.7735026918962581E-2</v>
      </c>
      <c r="H42" s="195"/>
      <c r="I42" s="195"/>
      <c r="J42" s="7"/>
      <c r="K42" s="7"/>
      <c r="L42" s="7"/>
      <c r="M42" s="183">
        <f t="shared" si="8"/>
        <v>3.333333333333334E-3</v>
      </c>
      <c r="N42" s="195"/>
      <c r="O42" s="195"/>
      <c r="Q42" s="55"/>
    </row>
    <row r="43" spans="1:17">
      <c r="A43" s="318" t="s">
        <v>11</v>
      </c>
      <c r="B43" s="318"/>
      <c r="C43" s="318"/>
      <c r="D43" s="318"/>
      <c r="E43" s="318"/>
      <c r="F43" s="318"/>
      <c r="G43" s="318"/>
      <c r="H43" s="195"/>
      <c r="I43" s="195"/>
      <c r="J43" s="42"/>
      <c r="K43" s="42"/>
      <c r="L43" s="42"/>
      <c r="M43" s="183">
        <f t="shared" si="8"/>
        <v>0</v>
      </c>
      <c r="N43" s="195"/>
      <c r="O43" s="195"/>
      <c r="Q43" s="55"/>
    </row>
    <row r="44" spans="1:17">
      <c r="A44" s="3" t="str">
        <f>'IAC-Er'!A17</f>
        <v>A1-9</v>
      </c>
      <c r="B44" s="27" t="str">
        <f>'IAC-Er'!B17</f>
        <v>Impedance mismatch between the receiving antenna and the network analyzer</v>
      </c>
      <c r="C44" s="35">
        <f>'IAC-Er'!E17</f>
        <v>0.56999999999999995</v>
      </c>
      <c r="D44" s="3" t="str">
        <f>'IAC-Er'!F17</f>
        <v>U-shaped</v>
      </c>
      <c r="E44" s="35">
        <f>'IAC-Er'!G17</f>
        <v>1.4142135623730951</v>
      </c>
      <c r="F44" s="1">
        <v>1</v>
      </c>
      <c r="G44" s="36">
        <f t="shared" ref="G44:G56" si="9">C44/$E44</f>
        <v>0.40305086527633205</v>
      </c>
      <c r="H44" s="195"/>
      <c r="I44" s="195"/>
      <c r="J44" s="7"/>
      <c r="K44" s="7"/>
      <c r="L44" s="7"/>
      <c r="M44" s="183">
        <f t="shared" si="8"/>
        <v>0.16244999999999996</v>
      </c>
      <c r="N44" s="195"/>
      <c r="O44" s="195"/>
      <c r="Q44" s="55"/>
    </row>
    <row r="45" spans="1:17" ht="22.5">
      <c r="A45" s="3" t="str">
        <f>'IAC-Er'!A18</f>
        <v>A1-10</v>
      </c>
      <c r="B45" s="27" t="str">
        <f>'IAC-Er'!B18</f>
        <v>Positioning and pointing misalignment between the reference antenna and the receiving antenna</v>
      </c>
      <c r="C45" s="35">
        <f>'IAC-Er'!E18</f>
        <v>0.43</v>
      </c>
      <c r="D45" s="3" t="str">
        <f>'IAC-Er'!F18</f>
        <v>Rectangular</v>
      </c>
      <c r="E45" s="35">
        <f>'IAC-Er'!G18</f>
        <v>1.7320508075688772</v>
      </c>
      <c r="F45" s="1">
        <v>1</v>
      </c>
      <c r="G45" s="36">
        <f t="shared" si="9"/>
        <v>0.2482606157515391</v>
      </c>
      <c r="H45" s="195"/>
      <c r="I45" s="195"/>
      <c r="J45" s="7"/>
      <c r="K45" s="7"/>
      <c r="L45" s="7"/>
      <c r="M45" s="183">
        <f t="shared" si="8"/>
        <v>6.1633333333333346E-2</v>
      </c>
      <c r="N45" s="195"/>
      <c r="O45" s="195"/>
      <c r="Q45" s="55"/>
    </row>
    <row r="46" spans="1:17">
      <c r="A46" s="3" t="str">
        <f>'IAC-Er'!A19</f>
        <v>A1-11</v>
      </c>
      <c r="B46" s="27" t="str">
        <f>'IAC-Er'!B19</f>
        <v>Impedance mismatch between the reference antenna and the network analyzer.</v>
      </c>
      <c r="C46" s="35">
        <f>'IAC-Er'!E19</f>
        <v>0.56999999999999995</v>
      </c>
      <c r="D46" s="3" t="str">
        <f>'IAC-Er'!F19</f>
        <v>U-shaped</v>
      </c>
      <c r="E46" s="35">
        <f>'IAC-Er'!G19</f>
        <v>1.4142135623730951</v>
      </c>
      <c r="F46" s="1">
        <v>1</v>
      </c>
      <c r="G46" s="36">
        <f t="shared" si="9"/>
        <v>0.40305086527633205</v>
      </c>
      <c r="H46" s="195"/>
      <c r="I46" s="195"/>
      <c r="J46" s="7"/>
      <c r="K46" s="7"/>
      <c r="L46" s="7"/>
      <c r="M46" s="183">
        <f t="shared" si="8"/>
        <v>0.16244999999999996</v>
      </c>
      <c r="N46" s="195"/>
      <c r="O46" s="195"/>
      <c r="Q46" s="55"/>
    </row>
    <row r="47" spans="1:17">
      <c r="A47" s="3" t="str">
        <f>'IAC-Er'!A20</f>
        <v>A1-3</v>
      </c>
      <c r="B47" s="27" t="str">
        <f>'IAC-Er'!B20</f>
        <v>Quality of quiet zone</v>
      </c>
      <c r="C47" s="35">
        <f>'IAC-Er'!E20</f>
        <v>0.1</v>
      </c>
      <c r="D47" s="3" t="str">
        <f>'IAC-Er'!F20</f>
        <v>Gaussian</v>
      </c>
      <c r="E47" s="35">
        <f>'IAC-Er'!G20</f>
        <v>1</v>
      </c>
      <c r="F47" s="1">
        <v>1</v>
      </c>
      <c r="G47" s="36">
        <f t="shared" si="9"/>
        <v>0.1</v>
      </c>
      <c r="H47" s="195"/>
      <c r="I47" s="195"/>
      <c r="J47" s="7"/>
      <c r="K47" s="7"/>
      <c r="L47" s="7"/>
      <c r="M47" s="183">
        <f t="shared" si="8"/>
        <v>1.0000000000000002E-2</v>
      </c>
      <c r="N47" s="195"/>
      <c r="O47" s="195"/>
      <c r="Q47" s="55"/>
    </row>
    <row r="48" spans="1:17">
      <c r="A48" s="3" t="str">
        <f>'IAC-Er'!A21</f>
        <v>A1-4b</v>
      </c>
      <c r="B48" s="27" t="str">
        <f>'IAC-Er'!B21</f>
        <v>Polarization mismatch between the reference antenna and the receiving antenna</v>
      </c>
      <c r="C48" s="35">
        <f>'IAC-Er'!E21</f>
        <v>1.7999999999999999E-2</v>
      </c>
      <c r="D48" s="3" t="str">
        <f>'IAC-Er'!F21</f>
        <v>Rectangular</v>
      </c>
      <c r="E48" s="35">
        <f>'IAC-Er'!G21</f>
        <v>1.7320508075688772</v>
      </c>
      <c r="F48" s="1">
        <v>1</v>
      </c>
      <c r="G48" s="36">
        <f t="shared" si="9"/>
        <v>1.0392304845413263E-2</v>
      </c>
      <c r="H48" s="195"/>
      <c r="I48" s="195"/>
      <c r="J48" s="7"/>
      <c r="K48" s="7"/>
      <c r="L48" s="7"/>
      <c r="M48" s="183">
        <f t="shared" si="8"/>
        <v>1.08E-4</v>
      </c>
      <c r="N48" s="195"/>
      <c r="O48" s="195"/>
      <c r="Q48" s="55"/>
    </row>
    <row r="49" spans="1:17">
      <c r="A49" s="84" t="str">
        <f>'IAC-Er'!A22</f>
        <v>A1-5b</v>
      </c>
      <c r="B49" s="176" t="str">
        <f>'IAC-Er'!B22</f>
        <v>Mutual coupling between the reference antenna and the receiving antenna</v>
      </c>
      <c r="C49" s="89">
        <f>'IAC-Er'!E22</f>
        <v>0</v>
      </c>
      <c r="D49" s="84" t="str">
        <f>'IAC-Er'!F22</f>
        <v>Rectangular</v>
      </c>
      <c r="E49" s="89">
        <f>'IAC-Er'!G22</f>
        <v>1.7320508075688772</v>
      </c>
      <c r="F49" s="1">
        <v>1</v>
      </c>
      <c r="G49" s="36">
        <f t="shared" si="9"/>
        <v>0</v>
      </c>
      <c r="H49" s="195"/>
      <c r="I49" s="195"/>
      <c r="J49" s="7"/>
      <c r="K49" s="7"/>
      <c r="L49" s="7"/>
      <c r="M49" s="183">
        <f t="shared" si="8"/>
        <v>0</v>
      </c>
      <c r="N49" s="195"/>
      <c r="O49" s="195"/>
      <c r="Q49" s="55"/>
    </row>
    <row r="50" spans="1:17">
      <c r="A50" s="84" t="str">
        <f>'IAC-Er'!A23</f>
        <v>A1-6</v>
      </c>
      <c r="B50" s="176" t="str">
        <f>'IAC-Er'!B23</f>
        <v>Phase curvature</v>
      </c>
      <c r="C50" s="89">
        <f>'IAC-Er'!E23</f>
        <v>7.0000000000000007E-2</v>
      </c>
      <c r="D50" s="84" t="str">
        <f>'IAC-Er'!F23</f>
        <v>Gaussian</v>
      </c>
      <c r="E50" s="89">
        <f>'IAC-Er'!G23</f>
        <v>1</v>
      </c>
      <c r="F50" s="1">
        <v>1</v>
      </c>
      <c r="G50" s="36">
        <f t="shared" si="9"/>
        <v>7.0000000000000007E-2</v>
      </c>
      <c r="H50" s="195"/>
      <c r="I50" s="195"/>
      <c r="J50" s="7"/>
      <c r="K50" s="7"/>
      <c r="L50" s="7"/>
      <c r="M50" s="183">
        <f t="shared" si="8"/>
        <v>4.9000000000000007E-3</v>
      </c>
      <c r="N50" s="195"/>
      <c r="O50" s="195"/>
      <c r="Q50" s="55"/>
    </row>
    <row r="51" spans="1:17">
      <c r="A51" s="84" t="str">
        <f>TE!A18</f>
        <v>C1-3</v>
      </c>
      <c r="B51" s="176" t="str">
        <f>TE!B18</f>
        <v>Uncertainty of the network analyzer</v>
      </c>
      <c r="C51" s="89">
        <f>TE!E18</f>
        <v>0.3</v>
      </c>
      <c r="D51" s="89" t="str">
        <f>TE!H18</f>
        <v xml:space="preserve"> Gaussian</v>
      </c>
      <c r="E51" s="89">
        <f>TE!I18</f>
        <v>1</v>
      </c>
      <c r="F51" s="1">
        <v>1</v>
      </c>
      <c r="G51" s="36">
        <f t="shared" si="9"/>
        <v>0.3</v>
      </c>
      <c r="H51" s="195"/>
      <c r="I51" s="195"/>
      <c r="J51" s="7"/>
      <c r="K51" s="7"/>
      <c r="L51" s="7"/>
      <c r="M51" s="183">
        <f t="shared" si="8"/>
        <v>0.09</v>
      </c>
      <c r="N51" s="195"/>
      <c r="O51" s="195"/>
      <c r="Q51" s="55"/>
    </row>
    <row r="52" spans="1:17">
      <c r="A52" s="84" t="str">
        <f>'IAC-Er'!A25</f>
        <v>A1-12</v>
      </c>
      <c r="B52" s="176" t="str">
        <f>'IAC-Er'!B25</f>
        <v>Influence of the reference antenna feed cable</v>
      </c>
      <c r="C52" s="89">
        <f>'IAC-Er'!E25</f>
        <v>0.18</v>
      </c>
      <c r="D52" s="84" t="str">
        <f>'IAC-Er'!F25</f>
        <v>Rectangular</v>
      </c>
      <c r="E52" s="89">
        <f>'IAC-Er'!G25</f>
        <v>1.7320508075688772</v>
      </c>
      <c r="F52" s="1">
        <v>1</v>
      </c>
      <c r="G52" s="36">
        <f t="shared" si="9"/>
        <v>0.10392304845413264</v>
      </c>
      <c r="H52" s="195"/>
      <c r="I52" s="195"/>
      <c r="J52" s="7"/>
      <c r="K52" s="7"/>
      <c r="L52" s="7"/>
      <c r="M52" s="183">
        <f t="shared" si="8"/>
        <v>1.0800000000000001E-2</v>
      </c>
      <c r="N52" s="195"/>
      <c r="O52" s="195"/>
      <c r="Q52" s="55"/>
    </row>
    <row r="53" spans="1:17">
      <c r="A53" s="84" t="str">
        <f>'IAC-Er'!A26</f>
        <v>A1-13</v>
      </c>
      <c r="B53" s="176" t="str">
        <f>'IAC-Er'!B26</f>
        <v>Reference antenna feed cable loss measurement uncertainty</v>
      </c>
      <c r="C53" s="89">
        <f>'IAC-Er'!E26</f>
        <v>0.1</v>
      </c>
      <c r="D53" s="84" t="str">
        <f>'IAC-Er'!F26</f>
        <v>Gaussian</v>
      </c>
      <c r="E53" s="89">
        <f>'IAC-Er'!G26</f>
        <v>1</v>
      </c>
      <c r="F53" s="1">
        <v>1</v>
      </c>
      <c r="G53" s="36">
        <f t="shared" si="9"/>
        <v>0.1</v>
      </c>
      <c r="H53" s="195"/>
      <c r="I53" s="195"/>
      <c r="J53" s="7"/>
      <c r="K53" s="7"/>
      <c r="L53" s="7"/>
      <c r="M53" s="183">
        <f t="shared" si="8"/>
        <v>1.0000000000000002E-2</v>
      </c>
      <c r="N53" s="195"/>
      <c r="O53" s="195"/>
      <c r="Q53" s="55"/>
    </row>
    <row r="54" spans="1:17">
      <c r="A54" s="84" t="str">
        <f>'IAC-Er'!A27</f>
        <v>A1-14</v>
      </c>
      <c r="B54" s="176" t="str">
        <f>'IAC-Er'!B27</f>
        <v>Influence of the receiving antenna feed cable</v>
      </c>
      <c r="C54" s="89">
        <f>'IAC-Er'!E27</f>
        <v>0.18</v>
      </c>
      <c r="D54" s="84" t="str">
        <f>'IAC-Er'!F27</f>
        <v>Rectangular</v>
      </c>
      <c r="E54" s="89">
        <f>'IAC-Er'!G27</f>
        <v>1.7320508075688772</v>
      </c>
      <c r="F54" s="1">
        <v>1</v>
      </c>
      <c r="G54" s="36">
        <f t="shared" si="9"/>
        <v>0.10392304845413264</v>
      </c>
      <c r="H54" s="195"/>
      <c r="I54" s="195"/>
      <c r="J54" s="7"/>
      <c r="K54" s="7"/>
      <c r="L54" s="7"/>
      <c r="M54" s="183">
        <f t="shared" si="8"/>
        <v>1.0800000000000001E-2</v>
      </c>
      <c r="N54" s="195"/>
      <c r="O54" s="195"/>
      <c r="Q54" s="55"/>
    </row>
    <row r="55" spans="1:17">
      <c r="A55" s="84" t="str">
        <f>TE!A19</f>
        <v>C1-4</v>
      </c>
      <c r="B55" s="176" t="str">
        <f>TE!B19</f>
        <v>Uncertainty of the absolute gain of the reference antenna</v>
      </c>
      <c r="C55" s="89">
        <f>TE!E19</f>
        <v>0.52</v>
      </c>
      <c r="D55" s="89" t="str">
        <f>TE!H19</f>
        <v>Rectangular</v>
      </c>
      <c r="E55" s="89">
        <f>TE!I19</f>
        <v>1.7320508075688772</v>
      </c>
      <c r="F55" s="1">
        <v>1</v>
      </c>
      <c r="G55" s="36">
        <f t="shared" si="9"/>
        <v>0.30022213997860542</v>
      </c>
      <c r="H55" s="195"/>
      <c r="I55" s="195"/>
      <c r="J55" s="7"/>
      <c r="K55" s="7"/>
      <c r="L55" s="7"/>
      <c r="M55" s="183">
        <f t="shared" si="8"/>
        <v>9.0133333333333343E-2</v>
      </c>
      <c r="N55" s="195"/>
      <c r="O55" s="195"/>
      <c r="Q55" s="55"/>
    </row>
    <row r="56" spans="1:17">
      <c r="A56" s="3" t="str">
        <f>'IAC-Er'!A29</f>
        <v>A1-15</v>
      </c>
      <c r="B56" s="27" t="str">
        <f>'IAC-Er'!B29</f>
        <v>Uncertainty of the absolute gain of the receiving antenna</v>
      </c>
      <c r="C56" s="35">
        <f>'IAC-Er'!E29</f>
        <v>0</v>
      </c>
      <c r="D56" s="3" t="str">
        <f>'IAC-Er'!F29</f>
        <v>Rectangular</v>
      </c>
      <c r="E56" s="35">
        <f>'IAC-Er'!G29</f>
        <v>1.7320508075688772</v>
      </c>
      <c r="F56" s="1">
        <v>1</v>
      </c>
      <c r="G56" s="36">
        <f t="shared" si="9"/>
        <v>0</v>
      </c>
      <c r="H56" s="195"/>
      <c r="I56" s="195"/>
      <c r="J56" s="7"/>
      <c r="K56" s="7"/>
      <c r="L56" s="7"/>
      <c r="M56" s="183">
        <f t="shared" si="8"/>
        <v>0</v>
      </c>
      <c r="N56" s="195"/>
      <c r="O56" s="195"/>
      <c r="Q56" s="55"/>
    </row>
    <row r="57" spans="1:17">
      <c r="A57" s="371" t="s">
        <v>177</v>
      </c>
      <c r="B57" s="371"/>
      <c r="C57" s="371"/>
      <c r="D57" s="371"/>
      <c r="E57" s="371"/>
      <c r="F57" s="371"/>
      <c r="G57" s="144">
        <f>M57</f>
        <v>2.4904866994224233</v>
      </c>
      <c r="H57" s="18"/>
      <c r="I57" s="18"/>
      <c r="J57" s="6"/>
      <c r="K57" s="6"/>
      <c r="L57" s="6"/>
      <c r="M57" s="183">
        <f>(SUM(M31:M56))^0.5</f>
        <v>2.4904866994224233</v>
      </c>
      <c r="N57" s="195"/>
      <c r="O57" s="195"/>
      <c r="Q57" s="55"/>
    </row>
    <row r="58" spans="1:17">
      <c r="A58" s="371" t="s">
        <v>178</v>
      </c>
      <c r="B58" s="371"/>
      <c r="C58" s="371"/>
      <c r="D58" s="371"/>
      <c r="E58" s="371"/>
      <c r="F58" s="371"/>
      <c r="G58" s="144">
        <f>M58</f>
        <v>4.8813539308679497</v>
      </c>
      <c r="H58" s="18"/>
      <c r="I58" s="18"/>
      <c r="J58" s="6"/>
      <c r="K58" s="6"/>
      <c r="L58" s="6"/>
      <c r="M58" s="183">
        <f>M57*1.96</f>
        <v>4.8813539308679497</v>
      </c>
      <c r="N58" s="195"/>
      <c r="O58" s="195"/>
      <c r="Q58" s="55"/>
    </row>
    <row r="59" spans="1:17">
      <c r="A59" s="378" t="s">
        <v>43</v>
      </c>
      <c r="B59" s="378"/>
      <c r="C59" s="378"/>
      <c r="D59" s="378"/>
      <c r="E59" s="378"/>
      <c r="F59" s="378"/>
      <c r="G59" s="23">
        <v>0.75</v>
      </c>
      <c r="H59" s="312"/>
      <c r="I59" s="312"/>
      <c r="J59" s="24"/>
      <c r="K59" s="24"/>
      <c r="L59" s="24"/>
      <c r="Q59" s="55"/>
    </row>
    <row r="60" spans="1:17">
      <c r="A60" s="378" t="s">
        <v>44</v>
      </c>
      <c r="B60" s="378"/>
      <c r="C60" s="378"/>
      <c r="D60" s="378"/>
      <c r="E60" s="378"/>
      <c r="F60" s="378"/>
      <c r="G60" s="23">
        <f t="shared" ref="G60" si="10">((G58^2)+(G59^2))^0.5</f>
        <v>4.9386350541824795</v>
      </c>
      <c r="H60" s="312"/>
      <c r="I60" s="312"/>
      <c r="J60" s="25"/>
      <c r="K60" s="25"/>
      <c r="L60" s="25"/>
      <c r="Q60" s="55"/>
    </row>
    <row r="61" spans="1:17">
      <c r="A61" s="52"/>
      <c r="B61" s="53"/>
      <c r="C61" s="25"/>
      <c r="D61" s="52"/>
      <c r="E61" s="25"/>
      <c r="F61" s="52"/>
      <c r="J61" s="46"/>
      <c r="K61" s="46"/>
      <c r="L61" s="46"/>
      <c r="Q61" s="55"/>
    </row>
    <row r="62" spans="1:17">
      <c r="J62" s="46"/>
      <c r="K62" s="46"/>
      <c r="L62" s="46"/>
      <c r="Q62" s="55"/>
    </row>
    <row r="63" spans="1:17" ht="22.5" customHeight="1">
      <c r="A63" s="314" t="s">
        <v>217</v>
      </c>
      <c r="B63" s="314"/>
      <c r="C63" s="314"/>
      <c r="D63" s="314"/>
      <c r="E63" s="314"/>
      <c r="F63" s="314"/>
      <c r="G63" s="314"/>
      <c r="H63" s="75"/>
      <c r="I63" s="75"/>
      <c r="M63" s="366" t="s">
        <v>230</v>
      </c>
      <c r="N63" s="309"/>
      <c r="O63" s="309"/>
      <c r="Q63" s="55"/>
    </row>
    <row r="64" spans="1:17" ht="11.25" customHeight="1">
      <c r="A64" s="315" t="s">
        <v>163</v>
      </c>
      <c r="B64" s="315" t="s">
        <v>1</v>
      </c>
      <c r="C64" s="256"/>
      <c r="D64" s="315" t="s">
        <v>2</v>
      </c>
      <c r="E64" s="317" t="s">
        <v>3</v>
      </c>
      <c r="F64" s="325" t="s">
        <v>4</v>
      </c>
      <c r="G64" s="264" t="s">
        <v>176</v>
      </c>
      <c r="H64" s="310"/>
      <c r="I64" s="310"/>
      <c r="J64" s="16"/>
      <c r="K64" s="16"/>
      <c r="L64" s="16"/>
      <c r="M64" s="366"/>
      <c r="N64" s="309"/>
      <c r="O64" s="309"/>
      <c r="Q64" s="55"/>
    </row>
    <row r="65" spans="1:17">
      <c r="A65" s="315"/>
      <c r="B65" s="315"/>
      <c r="C65" s="256" t="s">
        <v>166</v>
      </c>
      <c r="D65" s="315"/>
      <c r="E65" s="317"/>
      <c r="F65" s="325"/>
      <c r="G65" s="256" t="s">
        <v>298</v>
      </c>
      <c r="H65" s="162"/>
      <c r="I65" s="162"/>
      <c r="J65" s="54"/>
      <c r="K65" s="54"/>
      <c r="L65" s="54"/>
      <c r="M65" s="366"/>
      <c r="N65" s="309"/>
      <c r="O65" s="309"/>
      <c r="Q65" s="55"/>
    </row>
    <row r="66" spans="1:17">
      <c r="A66" s="318" t="s">
        <v>169</v>
      </c>
      <c r="B66" s="318"/>
      <c r="C66" s="318"/>
      <c r="D66" s="318"/>
      <c r="E66" s="318"/>
      <c r="F66" s="318"/>
      <c r="G66" s="318"/>
      <c r="H66" s="11"/>
      <c r="I66" s="11"/>
      <c r="J66" s="11"/>
      <c r="K66" s="11"/>
      <c r="L66" s="11"/>
      <c r="M66" s="366"/>
      <c r="N66" s="309"/>
      <c r="O66" s="309"/>
      <c r="Q66" s="55"/>
    </row>
    <row r="67" spans="1:17" ht="22.5">
      <c r="A67" s="145" t="str">
        <f>'CATR-Er'!A6</f>
        <v>A2-18a</v>
      </c>
      <c r="B67" s="59" t="str">
        <f>'CATR-Er'!B6</f>
        <v>Misalignment and pointing error of BS (for TRP)</v>
      </c>
      <c r="C67" s="146">
        <f>'CATR-Er'!E6</f>
        <v>0.3</v>
      </c>
      <c r="D67" s="145" t="str">
        <f>'CATR-Er'!G5</f>
        <v>Exp. normal</v>
      </c>
      <c r="E67" s="146">
        <f>'CATR-Er'!H5</f>
        <v>2</v>
      </c>
      <c r="F67" s="145">
        <v>1</v>
      </c>
      <c r="G67" s="2">
        <f t="shared" ref="G67:G75" si="11">C67/$E67</f>
        <v>0.15</v>
      </c>
      <c r="H67" s="11"/>
      <c r="I67" s="11"/>
      <c r="J67" s="17"/>
      <c r="K67" s="17"/>
      <c r="L67" s="17"/>
      <c r="M67" s="254">
        <f t="shared" ref="M67:M89" si="12">G67^2</f>
        <v>2.2499999999999999E-2</v>
      </c>
      <c r="N67" s="195"/>
      <c r="O67" s="195"/>
      <c r="Q67" s="55"/>
    </row>
    <row r="68" spans="1:17" ht="22.5">
      <c r="A68" s="145" t="str">
        <f>TE!A20</f>
        <v>C1-7</v>
      </c>
      <c r="B68" s="59" t="str">
        <f>TE!B20</f>
        <v>Uncertainty of the RF power measurement equipment (e.g. spectrum analyzer, power meter) - low power (UEM, absolute ACLR)</v>
      </c>
      <c r="C68" s="146">
        <f>TE!E20</f>
        <v>0.6</v>
      </c>
      <c r="D68" s="145" t="str">
        <f>TE!F4</f>
        <v xml:space="preserve"> Gaussian</v>
      </c>
      <c r="E68" s="146">
        <f>TE!G4</f>
        <v>1</v>
      </c>
      <c r="F68" s="145">
        <v>1</v>
      </c>
      <c r="G68" s="2">
        <f t="shared" si="11"/>
        <v>0.6</v>
      </c>
      <c r="H68" s="11"/>
      <c r="I68" s="11"/>
      <c r="J68" s="17"/>
      <c r="K68" s="17"/>
      <c r="L68" s="17"/>
      <c r="M68" s="254">
        <f t="shared" si="12"/>
        <v>0.36</v>
      </c>
      <c r="N68" s="195"/>
      <c r="O68" s="195"/>
      <c r="Q68" s="55"/>
    </row>
    <row r="69" spans="1:17">
      <c r="A69" s="145" t="str">
        <f>'CATR-Er'!A17</f>
        <v>A2-19</v>
      </c>
      <c r="B69" s="59" t="str">
        <f>'CATR-Er'!B17</f>
        <v>Uncertainty of the LNA (FR2 only)</v>
      </c>
      <c r="C69" s="146">
        <f>'CATR-Er'!E17</f>
        <v>0</v>
      </c>
      <c r="D69" s="145" t="str">
        <f>'CATR-Er'!G17</f>
        <v>Gaussian</v>
      </c>
      <c r="E69" s="146">
        <f>'CATR-Er'!H17</f>
        <v>1</v>
      </c>
      <c r="F69" s="145">
        <v>1</v>
      </c>
      <c r="G69" s="2">
        <f t="shared" si="11"/>
        <v>0</v>
      </c>
      <c r="H69" s="11"/>
      <c r="I69" s="11"/>
      <c r="J69" s="17"/>
      <c r="K69" s="17"/>
      <c r="L69" s="17"/>
      <c r="M69" s="254">
        <f t="shared" si="12"/>
        <v>0</v>
      </c>
      <c r="N69" s="195"/>
      <c r="O69" s="195"/>
      <c r="Q69" s="55"/>
    </row>
    <row r="70" spans="1:17">
      <c r="A70" s="91" t="str">
        <f>'CATR-Er'!A18</f>
        <v>A2-20</v>
      </c>
      <c r="B70" s="59" t="str">
        <f>'CATR-Er'!B18</f>
        <v>Uncertainty of the mixer (FR2 only)</v>
      </c>
      <c r="C70" s="146">
        <f>'CATR-Er'!E18</f>
        <v>2.25</v>
      </c>
      <c r="D70" s="145" t="str">
        <f>'CATR-Er'!G18</f>
        <v>Gaussian</v>
      </c>
      <c r="E70" s="146">
        <f>'CATR-Er'!H18</f>
        <v>1</v>
      </c>
      <c r="F70" s="145">
        <v>1</v>
      </c>
      <c r="G70" s="14">
        <f t="shared" si="11"/>
        <v>2.25</v>
      </c>
      <c r="H70" s="11"/>
      <c r="I70" s="11"/>
      <c r="J70" s="17"/>
      <c r="K70" s="17"/>
      <c r="L70" s="17"/>
      <c r="M70" s="254">
        <f t="shared" si="12"/>
        <v>5.0625</v>
      </c>
      <c r="N70" s="195"/>
      <c r="O70" s="195"/>
      <c r="Q70" s="55"/>
    </row>
    <row r="71" spans="1:17">
      <c r="A71" s="145" t="str">
        <f>'CATR-Er'!A8</f>
        <v>A2-2a</v>
      </c>
      <c r="B71" s="59" t="str">
        <f>'CATR-Er'!B8</f>
        <v>Standing wave between BS and test range antenna</v>
      </c>
      <c r="C71" s="146">
        <f>'CATR-Er'!E8</f>
        <v>0.21</v>
      </c>
      <c r="D71" s="145" t="str">
        <f>'CATR-Er'!G10</f>
        <v xml:space="preserve">Gaussian </v>
      </c>
      <c r="E71" s="146">
        <f>'CATR-Er'!H10</f>
        <v>1</v>
      </c>
      <c r="F71" s="145">
        <v>1</v>
      </c>
      <c r="G71" s="2">
        <f t="shared" si="11"/>
        <v>0.21</v>
      </c>
      <c r="H71" s="11"/>
      <c r="I71" s="11"/>
      <c r="J71" s="17"/>
      <c r="K71" s="17"/>
      <c r="L71" s="17"/>
      <c r="M71" s="254">
        <f t="shared" si="12"/>
        <v>4.4099999999999993E-2</v>
      </c>
      <c r="N71" s="195"/>
      <c r="O71" s="195"/>
      <c r="Q71" s="55"/>
    </row>
    <row r="72" spans="1:17" ht="22.5">
      <c r="A72" s="145" t="str">
        <f>'CATR-Er'!A9</f>
        <v>A2-3</v>
      </c>
      <c r="B72" s="59" t="str">
        <f>'CATR-Er'!B9</f>
        <v>RF leakage (SGH connector terminated &amp; test range antenna connector cable terminated)</v>
      </c>
      <c r="C72" s="146">
        <f>'CATR-Er'!E9</f>
        <v>1E-3</v>
      </c>
      <c r="D72" s="145" t="str">
        <f>'CATR-Er'!G11</f>
        <v>Gaussian</v>
      </c>
      <c r="E72" s="146">
        <f>'CATR-Er'!H11</f>
        <v>1</v>
      </c>
      <c r="F72" s="145">
        <v>1</v>
      </c>
      <c r="G72" s="2">
        <f t="shared" si="11"/>
        <v>1E-3</v>
      </c>
      <c r="H72" s="11"/>
      <c r="I72" s="11"/>
      <c r="J72" s="17"/>
      <c r="K72" s="17"/>
      <c r="L72" s="17"/>
      <c r="M72" s="254">
        <f t="shared" si="12"/>
        <v>9.9999999999999995E-7</v>
      </c>
      <c r="N72" s="195"/>
      <c r="O72" s="195"/>
      <c r="Q72" s="55"/>
    </row>
    <row r="73" spans="1:17">
      <c r="A73" s="145" t="str">
        <f>'CATR-Er'!A10</f>
        <v>A2-4a</v>
      </c>
      <c r="B73" s="59" t="str">
        <f>'CATR-Er'!B10</f>
        <v>QZ ripple experienced by BS</v>
      </c>
      <c r="C73" s="146">
        <f>'CATR-Er'!E10</f>
        <v>9.2799999999999994E-2</v>
      </c>
      <c r="D73" s="145" t="str">
        <f>'CATR-Er'!G10</f>
        <v xml:space="preserve">Gaussian </v>
      </c>
      <c r="E73" s="146">
        <f>'CATR-Er'!H10</f>
        <v>1</v>
      </c>
      <c r="F73" s="145">
        <v>1</v>
      </c>
      <c r="G73" s="2">
        <f t="shared" si="11"/>
        <v>9.2799999999999994E-2</v>
      </c>
      <c r="H73" s="11"/>
      <c r="I73" s="11"/>
      <c r="J73" s="17"/>
      <c r="K73" s="17"/>
      <c r="L73" s="17"/>
      <c r="M73" s="254">
        <f t="shared" si="12"/>
        <v>8.6118399999999991E-3</v>
      </c>
      <c r="N73" s="195"/>
      <c r="O73" s="195"/>
      <c r="Q73" s="55"/>
    </row>
    <row r="74" spans="1:17">
      <c r="A74" s="145" t="str">
        <f>'CATR-Er'!A11</f>
        <v>A2-12</v>
      </c>
      <c r="B74" s="59" t="str">
        <f>'CATR-Er'!B11</f>
        <v>Frequency flatness of test system</v>
      </c>
      <c r="C74" s="146">
        <f>'CATR-Er'!E11</f>
        <v>0.25</v>
      </c>
      <c r="D74" s="145" t="str">
        <f>'CATR-Er'!G11</f>
        <v>Gaussian</v>
      </c>
      <c r="E74" s="146">
        <f>'CATR-Er'!H11</f>
        <v>1</v>
      </c>
      <c r="F74" s="145">
        <v>1</v>
      </c>
      <c r="G74" s="2">
        <f t="shared" si="11"/>
        <v>0.25</v>
      </c>
      <c r="H74" s="11"/>
      <c r="I74" s="11"/>
      <c r="J74" s="17"/>
      <c r="K74" s="17"/>
      <c r="L74" s="17"/>
      <c r="M74" s="254">
        <f t="shared" si="12"/>
        <v>6.25E-2</v>
      </c>
      <c r="N74" s="195"/>
      <c r="O74" s="195"/>
      <c r="Q74" s="55"/>
    </row>
    <row r="75" spans="1:17">
      <c r="A75" s="145" t="str">
        <f>'CATR-Er'!A19</f>
        <v>A2-10</v>
      </c>
      <c r="B75" s="59" t="str">
        <f>'CATR-Er'!B19</f>
        <v>Miscellaneous uncertainty</v>
      </c>
      <c r="C75" s="146">
        <f>'CATR-Er'!E19</f>
        <v>0</v>
      </c>
      <c r="D75" s="145" t="str">
        <f>'CATR-Er'!G19</f>
        <v>Rectangular</v>
      </c>
      <c r="E75" s="146">
        <f>'CATR-Er'!H19</f>
        <v>1.7320508075688772</v>
      </c>
      <c r="F75" s="145">
        <v>1</v>
      </c>
      <c r="G75" s="2">
        <f t="shared" si="11"/>
        <v>0</v>
      </c>
      <c r="H75" s="11"/>
      <c r="I75" s="11"/>
      <c r="J75" s="17"/>
      <c r="K75" s="17"/>
      <c r="L75" s="17"/>
      <c r="M75" s="254">
        <f t="shared" si="12"/>
        <v>0</v>
      </c>
      <c r="N75" s="195"/>
      <c r="O75" s="195"/>
      <c r="Q75" s="55"/>
    </row>
    <row r="76" spans="1:17">
      <c r="A76" s="315" t="s">
        <v>11</v>
      </c>
      <c r="B76" s="315"/>
      <c r="C76" s="315"/>
      <c r="D76" s="315"/>
      <c r="E76" s="315"/>
      <c r="F76" s="315"/>
      <c r="G76" s="315"/>
      <c r="H76" s="11"/>
      <c r="I76" s="11"/>
      <c r="J76" s="11"/>
      <c r="K76" s="11"/>
      <c r="L76" s="11"/>
      <c r="M76" s="254">
        <f t="shared" si="12"/>
        <v>0</v>
      </c>
      <c r="N76" s="195"/>
      <c r="O76" s="195"/>
      <c r="Q76" s="55"/>
    </row>
    <row r="77" spans="1:17">
      <c r="A77" s="145" t="str">
        <f>TE!A18</f>
        <v>C1-3</v>
      </c>
      <c r="B77" s="59" t="str">
        <f>TE!B18</f>
        <v>Uncertainty of the network analyzer</v>
      </c>
      <c r="C77" s="146">
        <f>TE!E18</f>
        <v>0.3</v>
      </c>
      <c r="D77" s="145" t="str">
        <f>TE!H18</f>
        <v xml:space="preserve"> Gaussian</v>
      </c>
      <c r="E77" s="146">
        <f>TE!I18</f>
        <v>1</v>
      </c>
      <c r="F77" s="145">
        <f>'CATR-Er'!I21</f>
        <v>1</v>
      </c>
      <c r="G77" s="2">
        <f t="shared" ref="G77:G89" si="13">C77/$E77</f>
        <v>0.3</v>
      </c>
      <c r="H77" s="11"/>
      <c r="I77" s="11"/>
      <c r="J77" s="17"/>
      <c r="K77" s="17"/>
      <c r="L77" s="17"/>
      <c r="M77" s="254">
        <f t="shared" si="12"/>
        <v>0.09</v>
      </c>
      <c r="N77" s="195"/>
      <c r="O77" s="195"/>
      <c r="Q77" s="55"/>
    </row>
    <row r="78" spans="1:17">
      <c r="A78" s="145" t="str">
        <f>'CATR-Er'!A22</f>
        <v>A2-5a</v>
      </c>
      <c r="B78" s="59" t="str">
        <f>'CATR-Er'!B22</f>
        <v>Mismatch of receiver chain between receiving antenna and measurement receiver</v>
      </c>
      <c r="C78" s="146">
        <f>'CATR-Er'!E22</f>
        <v>0.56999999999999995</v>
      </c>
      <c r="D78" s="145" t="str">
        <f>'CATR-Er'!G22</f>
        <v>U-shaped</v>
      </c>
      <c r="E78" s="146">
        <f>'CATR-Er'!H22</f>
        <v>1.4142135623730951</v>
      </c>
      <c r="F78" s="145">
        <f>'CATR-Er'!I22</f>
        <v>1</v>
      </c>
      <c r="G78" s="2">
        <f t="shared" si="13"/>
        <v>0.40305086527633205</v>
      </c>
      <c r="H78" s="11"/>
      <c r="I78" s="11"/>
      <c r="J78" s="17"/>
      <c r="K78" s="17"/>
      <c r="L78" s="17"/>
      <c r="M78" s="254">
        <f t="shared" si="12"/>
        <v>0.16244999999999996</v>
      </c>
      <c r="N78" s="195"/>
      <c r="O78" s="195"/>
      <c r="Q78" s="55"/>
    </row>
    <row r="79" spans="1:17">
      <c r="A79" s="145" t="str">
        <f>'CATR-Er'!A23</f>
        <v>A2-5b</v>
      </c>
      <c r="B79" s="59" t="str">
        <f>'CATR-Er'!B23</f>
        <v>Mismatch of receiver chain for low power receiver</v>
      </c>
      <c r="C79" s="146">
        <f>'CATR-Er'!E23</f>
        <v>0</v>
      </c>
      <c r="D79" s="145" t="str">
        <f>'CATR-Er'!G23</f>
        <v>U-shaped</v>
      </c>
      <c r="E79" s="146">
        <f>'CATR-Er'!H23</f>
        <v>1.4142135623730951</v>
      </c>
      <c r="F79" s="145">
        <f>'CATR-Er'!I24</f>
        <v>1</v>
      </c>
      <c r="G79" s="2">
        <f t="shared" si="13"/>
        <v>0</v>
      </c>
      <c r="H79" s="11"/>
      <c r="I79" s="11"/>
      <c r="J79" s="17"/>
      <c r="K79" s="17"/>
      <c r="L79" s="17"/>
      <c r="M79" s="254">
        <f t="shared" si="12"/>
        <v>0</v>
      </c>
      <c r="N79" s="195"/>
      <c r="O79" s="195"/>
      <c r="Q79" s="55"/>
    </row>
    <row r="80" spans="1:17">
      <c r="A80" s="145" t="str">
        <f>'CATR-Er'!A24</f>
        <v>A2-6</v>
      </c>
      <c r="B80" s="59" t="str">
        <f>'CATR-Er'!B24</f>
        <v>Insertion loss of receiver chain</v>
      </c>
      <c r="C80" s="146">
        <f>'CATR-Er'!E24</f>
        <v>0.18</v>
      </c>
      <c r="D80" s="145" t="str">
        <f>'CATR-Er'!G24</f>
        <v>Rectangular</v>
      </c>
      <c r="E80" s="146">
        <f>'CATR-Er'!H24</f>
        <v>1.7320508075688772</v>
      </c>
      <c r="F80" s="145">
        <f>'CATR-Er'!I25</f>
        <v>1</v>
      </c>
      <c r="G80" s="2">
        <f t="shared" si="13"/>
        <v>0.10392304845413264</v>
      </c>
      <c r="H80" s="11"/>
      <c r="I80" s="11"/>
      <c r="J80" s="17"/>
      <c r="K80" s="17"/>
      <c r="L80" s="17"/>
      <c r="M80" s="254">
        <f t="shared" si="12"/>
        <v>1.0800000000000001E-2</v>
      </c>
      <c r="N80" s="195"/>
      <c r="O80" s="195"/>
      <c r="Q80" s="55"/>
    </row>
    <row r="81" spans="1:17" ht="22.5">
      <c r="A81" s="145" t="str">
        <f>'CATR-Er'!A25</f>
        <v>A2-3</v>
      </c>
      <c r="B81" s="59" t="str">
        <f>'CATR-Er'!B25</f>
        <v>RF leakage (SGH connector terminated &amp; test range antenna connector cable terminated)</v>
      </c>
      <c r="C81" s="146">
        <f>'CATR-Er'!E25</f>
        <v>1E-3</v>
      </c>
      <c r="D81" s="145" t="str">
        <f>'CATR-Er'!G25</f>
        <v>Gaussian</v>
      </c>
      <c r="E81" s="146">
        <f>'CATR-Er'!H25</f>
        <v>1</v>
      </c>
      <c r="F81" s="145">
        <f>'CATR-Er'!I26</f>
        <v>1</v>
      </c>
      <c r="G81" s="2">
        <f t="shared" si="13"/>
        <v>1E-3</v>
      </c>
      <c r="H81" s="11"/>
      <c r="I81" s="11"/>
      <c r="J81" s="17"/>
      <c r="K81" s="17"/>
      <c r="L81" s="17"/>
      <c r="M81" s="254">
        <f t="shared" si="12"/>
        <v>9.9999999999999995E-7</v>
      </c>
      <c r="N81" s="195"/>
      <c r="O81" s="195"/>
      <c r="Q81" s="55"/>
    </row>
    <row r="82" spans="1:17">
      <c r="A82" s="145" t="str">
        <f>'CATR-Er'!A26</f>
        <v>A2-7</v>
      </c>
      <c r="B82" s="59" t="str">
        <f>'CATR-Er'!B26</f>
        <v>Influence of the calibration antenna feed cable</v>
      </c>
      <c r="C82" s="146">
        <f>'CATR-Er'!E26</f>
        <v>0.28999999999999998</v>
      </c>
      <c r="D82" s="145" t="str">
        <f>'CATR-Er'!G26</f>
        <v>U-shaped</v>
      </c>
      <c r="E82" s="146">
        <f>'CATR-Er'!H26</f>
        <v>1.4142135623730951</v>
      </c>
      <c r="F82" s="145">
        <f>'CATR-Er'!I27</f>
        <v>1</v>
      </c>
      <c r="G82" s="2">
        <f t="shared" si="13"/>
        <v>0.20506096654409875</v>
      </c>
      <c r="H82" s="11"/>
      <c r="I82" s="11"/>
      <c r="J82" s="17"/>
      <c r="K82" s="17"/>
      <c r="L82" s="17"/>
      <c r="M82" s="254">
        <f t="shared" si="12"/>
        <v>4.2049999999999983E-2</v>
      </c>
      <c r="N82" s="195"/>
      <c r="O82" s="195"/>
      <c r="Q82" s="55"/>
    </row>
    <row r="83" spans="1:17">
      <c r="A83" s="145" t="str">
        <f>TE!A19</f>
        <v>C1-4</v>
      </c>
      <c r="B83" s="59" t="str">
        <f>TE!B19</f>
        <v>Uncertainty of the absolute gain of the reference antenna</v>
      </c>
      <c r="C83" s="146">
        <f>TE!E19</f>
        <v>0.52</v>
      </c>
      <c r="D83" s="145" t="str">
        <f>TE!H19</f>
        <v>Rectangular</v>
      </c>
      <c r="E83" s="146">
        <f>TE!I19</f>
        <v>1.7320508075688772</v>
      </c>
      <c r="F83" s="145">
        <f>'CATR-Er'!I27</f>
        <v>1</v>
      </c>
      <c r="G83" s="2">
        <f t="shared" si="13"/>
        <v>0.30022213997860542</v>
      </c>
      <c r="H83" s="11"/>
      <c r="I83" s="11"/>
      <c r="J83" s="17"/>
      <c r="K83" s="17"/>
      <c r="L83" s="17"/>
      <c r="M83" s="254">
        <f t="shared" si="12"/>
        <v>9.0133333333333343E-2</v>
      </c>
      <c r="N83" s="195"/>
      <c r="O83" s="195"/>
      <c r="Q83" s="55"/>
    </row>
    <row r="84" spans="1:17">
      <c r="A84" s="145" t="str">
        <f>'CATR-Er'!A28</f>
        <v>A2-8</v>
      </c>
      <c r="B84" s="59" t="str">
        <f>'CATR-Er'!B28</f>
        <v>Misalignment positioning system</v>
      </c>
      <c r="C84" s="146">
        <f>'CATR-Er'!E28</f>
        <v>0</v>
      </c>
      <c r="D84" s="145" t="str">
        <f>'CATR-Er'!G28</f>
        <v xml:space="preserve">Exp. normal </v>
      </c>
      <c r="E84" s="146">
        <f>'CATR-Er'!H28</f>
        <v>2</v>
      </c>
      <c r="F84" s="145">
        <f>'CATR-Er'!I28</f>
        <v>1</v>
      </c>
      <c r="G84" s="2">
        <f t="shared" si="13"/>
        <v>0</v>
      </c>
      <c r="H84" s="11"/>
      <c r="I84" s="11"/>
      <c r="J84" s="17"/>
      <c r="K84" s="17"/>
      <c r="L84" s="17"/>
      <c r="M84" s="254">
        <f t="shared" si="12"/>
        <v>0</v>
      </c>
      <c r="N84" s="195"/>
      <c r="O84" s="195"/>
      <c r="Q84" s="55"/>
    </row>
    <row r="85" spans="1:17">
      <c r="A85" s="145" t="str">
        <f>'CATR-Er'!A29</f>
        <v>A2-1b</v>
      </c>
      <c r="B85" s="59" t="str">
        <f>'CATR-Er'!B29</f>
        <v>Misalignment and pointing error of calibration antenna (for EIRP)</v>
      </c>
      <c r="C85" s="146">
        <f>'CATR-Er'!E29</f>
        <v>0</v>
      </c>
      <c r="D85" s="145" t="str">
        <f>'CATR-Er'!G29</f>
        <v>Exp. normal</v>
      </c>
      <c r="E85" s="146">
        <f>'CATR-Er'!H29</f>
        <v>2</v>
      </c>
      <c r="F85" s="145">
        <f>'CATR-Er'!I29</f>
        <v>1</v>
      </c>
      <c r="G85" s="2">
        <f t="shared" si="13"/>
        <v>0</v>
      </c>
      <c r="H85" s="11"/>
      <c r="I85" s="11"/>
      <c r="J85" s="17"/>
      <c r="K85" s="17"/>
      <c r="L85" s="17"/>
      <c r="M85" s="254">
        <f t="shared" si="12"/>
        <v>0</v>
      </c>
      <c r="N85" s="195"/>
      <c r="O85" s="195"/>
      <c r="Q85" s="55"/>
    </row>
    <row r="86" spans="1:17">
      <c r="A86" s="145" t="str">
        <f>'CATR-Er'!A30</f>
        <v>A2-9</v>
      </c>
      <c r="B86" s="59" t="str">
        <f>'CATR-Er'!B30</f>
        <v>Rotary joints</v>
      </c>
      <c r="C86" s="146">
        <f>'CATR-Er'!E30</f>
        <v>0</v>
      </c>
      <c r="D86" s="145" t="str">
        <f>'CATR-Er'!G30</f>
        <v>U-shaped</v>
      </c>
      <c r="E86" s="146">
        <f>'CATR-Er'!H30</f>
        <v>1.4142135623730951</v>
      </c>
      <c r="F86" s="145">
        <f>'CATR-Er'!I30</f>
        <v>1</v>
      </c>
      <c r="G86" s="2">
        <f t="shared" si="13"/>
        <v>0</v>
      </c>
      <c r="H86" s="11"/>
      <c r="I86" s="11"/>
      <c r="J86" s="17"/>
      <c r="K86" s="17"/>
      <c r="L86" s="17"/>
      <c r="M86" s="254">
        <f t="shared" si="12"/>
        <v>0</v>
      </c>
      <c r="N86" s="195"/>
      <c r="O86" s="195"/>
      <c r="Q86" s="55"/>
    </row>
    <row r="87" spans="1:17">
      <c r="A87" s="145" t="str">
        <f>'CATR-Er'!A31</f>
        <v>A2-2b</v>
      </c>
      <c r="B87" s="59" t="str">
        <f>'CATR-Er'!B31</f>
        <v>Standing wave between calibration antenna and test range antenna</v>
      </c>
      <c r="C87" s="146">
        <f>'CATR-Er'!E31</f>
        <v>0.09</v>
      </c>
      <c r="D87" s="145" t="str">
        <f>'CATR-Er'!G31</f>
        <v>U-shaped</v>
      </c>
      <c r="E87" s="146">
        <f>'CATR-Er'!H31</f>
        <v>1.4142135623730951</v>
      </c>
      <c r="F87" s="145">
        <f>'CATR-Er'!I31</f>
        <v>1</v>
      </c>
      <c r="G87" s="2">
        <f t="shared" si="13"/>
        <v>6.3639610306789274E-2</v>
      </c>
      <c r="H87" s="11"/>
      <c r="I87" s="11"/>
      <c r="J87" s="17"/>
      <c r="K87" s="17"/>
      <c r="L87" s="17"/>
      <c r="M87" s="254">
        <f t="shared" si="12"/>
        <v>4.0499999999999998E-3</v>
      </c>
      <c r="N87" s="195"/>
      <c r="O87" s="195"/>
      <c r="Q87" s="55"/>
    </row>
    <row r="88" spans="1:17">
      <c r="A88" s="145" t="str">
        <f>'CATR-Er'!A32</f>
        <v>A2-4b</v>
      </c>
      <c r="B88" s="59" t="str">
        <f>'CATR-Er'!B32</f>
        <v>QZ ripple experienced by calibration antenna (normal test conditions)</v>
      </c>
      <c r="C88" s="146">
        <f>'CATR-Er'!E32</f>
        <v>8.9999999999999993E-3</v>
      </c>
      <c r="D88" s="145" t="str">
        <f>'CATR-Er'!G32</f>
        <v>Gaussian</v>
      </c>
      <c r="E88" s="146">
        <f>'CATR-Er'!H32</f>
        <v>1</v>
      </c>
      <c r="F88" s="145">
        <f>'CATR-Er'!I32</f>
        <v>1</v>
      </c>
      <c r="G88" s="2">
        <f t="shared" si="13"/>
        <v>8.9999999999999993E-3</v>
      </c>
      <c r="H88" s="11"/>
      <c r="I88" s="11"/>
      <c r="J88" s="17"/>
      <c r="K88" s="17"/>
      <c r="L88" s="17"/>
      <c r="M88" s="254">
        <f t="shared" si="12"/>
        <v>8.099999999999999E-5</v>
      </c>
      <c r="N88" s="195"/>
      <c r="O88" s="195"/>
      <c r="Q88" s="55"/>
    </row>
    <row r="89" spans="1:17">
      <c r="A89" s="145" t="str">
        <f>'CATR-Er'!A33</f>
        <v>A2-11</v>
      </c>
      <c r="B89" s="59" t="str">
        <f>'CATR-Er'!B33</f>
        <v>Switching uncertainty</v>
      </c>
      <c r="C89" s="146">
        <f>'CATR-Er'!E33</f>
        <v>0.43</v>
      </c>
      <c r="D89" s="145" t="str">
        <f>'CATR-Er'!G33</f>
        <v>Rectangular</v>
      </c>
      <c r="E89" s="146">
        <f>'CATR-Er'!H33</f>
        <v>1.7320508075688772</v>
      </c>
      <c r="F89" s="145">
        <f>'CATR-Er'!I33</f>
        <v>1</v>
      </c>
      <c r="G89" s="2">
        <f t="shared" si="13"/>
        <v>0.2482606157515391</v>
      </c>
      <c r="H89" s="11"/>
      <c r="I89" s="11"/>
      <c r="J89" s="17"/>
      <c r="K89" s="17"/>
      <c r="L89" s="17"/>
      <c r="M89" s="254">
        <f t="shared" si="12"/>
        <v>6.1633333333333346E-2</v>
      </c>
      <c r="N89" s="195"/>
      <c r="O89" s="195"/>
      <c r="Q89" s="55"/>
    </row>
    <row r="90" spans="1:17">
      <c r="A90" s="371" t="s">
        <v>177</v>
      </c>
      <c r="B90" s="371"/>
      <c r="C90" s="371"/>
      <c r="D90" s="371"/>
      <c r="E90" s="371"/>
      <c r="F90" s="371"/>
      <c r="G90" s="144">
        <f t="shared" ref="G90:G91" si="14">M90</f>
        <v>2.4538564560028093</v>
      </c>
      <c r="H90" s="11"/>
      <c r="I90" s="11"/>
      <c r="J90" s="13"/>
      <c r="K90" s="13"/>
      <c r="L90" s="13"/>
      <c r="M90" s="254">
        <f t="shared" ref="M90" si="15">(SUM(M67:M89))^0.5</f>
        <v>2.4538564560028093</v>
      </c>
      <c r="N90" s="195"/>
      <c r="O90" s="195"/>
      <c r="Q90" s="55"/>
    </row>
    <row r="91" spans="1:17">
      <c r="A91" s="371" t="s">
        <v>178</v>
      </c>
      <c r="B91" s="371"/>
      <c r="C91" s="371"/>
      <c r="D91" s="371"/>
      <c r="E91" s="371"/>
      <c r="F91" s="371"/>
      <c r="G91" s="144">
        <f t="shared" si="14"/>
        <v>4.8095586537655066</v>
      </c>
      <c r="H91" s="11"/>
      <c r="I91" s="11"/>
      <c r="J91" s="13"/>
      <c r="K91" s="13"/>
      <c r="L91" s="13"/>
      <c r="M91" s="254">
        <f t="shared" ref="M91" si="16">M90*1.96</f>
        <v>4.8095586537655066</v>
      </c>
      <c r="N91" s="195"/>
      <c r="O91" s="195"/>
      <c r="Q91" s="55"/>
    </row>
    <row r="92" spans="1:17">
      <c r="A92" s="378" t="s">
        <v>69</v>
      </c>
      <c r="B92" s="378"/>
      <c r="C92" s="378"/>
      <c r="D92" s="378"/>
      <c r="E92" s="378"/>
      <c r="F92" s="378"/>
      <c r="G92" s="143">
        <v>1.2</v>
      </c>
      <c r="H92" s="11"/>
      <c r="I92" s="11"/>
      <c r="J92" s="46"/>
      <c r="K92" s="46"/>
      <c r="L92" s="46"/>
      <c r="N92" s="196"/>
      <c r="O92" s="196"/>
      <c r="Q92" s="55"/>
    </row>
    <row r="93" spans="1:17">
      <c r="A93" s="378" t="s">
        <v>70</v>
      </c>
      <c r="B93" s="378"/>
      <c r="C93" s="378"/>
      <c r="D93" s="378"/>
      <c r="E93" s="378"/>
      <c r="F93" s="378"/>
      <c r="G93" s="23">
        <f>((G91^2)+(G92^2))^0.5</f>
        <v>4.9570005491234994</v>
      </c>
      <c r="H93" s="11"/>
      <c r="I93" s="11"/>
      <c r="J93" s="46"/>
      <c r="K93" s="46"/>
      <c r="L93" s="46"/>
      <c r="Q93" s="55"/>
    </row>
    <row r="94" spans="1:17">
      <c r="H94" s="166"/>
      <c r="I94" s="166"/>
      <c r="Q94" s="55"/>
    </row>
    <row r="111" spans="10:12">
      <c r="J111" s="46"/>
      <c r="K111" s="46"/>
      <c r="L111" s="46"/>
    </row>
  </sheetData>
  <mergeCells count="42">
    <mergeCell ref="Q1:Q3"/>
    <mergeCell ref="A76:G76"/>
    <mergeCell ref="A66:G66"/>
    <mergeCell ref="F10:F11"/>
    <mergeCell ref="G10:G11"/>
    <mergeCell ref="H10:H11"/>
    <mergeCell ref="B10:B11"/>
    <mergeCell ref="A10:A11"/>
    <mergeCell ref="A28:A29"/>
    <mergeCell ref="B28:B29"/>
    <mergeCell ref="D28:D29"/>
    <mergeCell ref="E28:E29"/>
    <mergeCell ref="F28:F29"/>
    <mergeCell ref="A93:F93"/>
    <mergeCell ref="A90:F90"/>
    <mergeCell ref="A91:F91"/>
    <mergeCell ref="A23:F23"/>
    <mergeCell ref="A9:K9"/>
    <mergeCell ref="C10:E10"/>
    <mergeCell ref="A16:K16"/>
    <mergeCell ref="A30:F30"/>
    <mergeCell ref="A57:F57"/>
    <mergeCell ref="A58:F58"/>
    <mergeCell ref="A43:G43"/>
    <mergeCell ref="A59:F59"/>
    <mergeCell ref="A12:K12"/>
    <mergeCell ref="A24:F24"/>
    <mergeCell ref="A92:F92"/>
    <mergeCell ref="A27:G27"/>
    <mergeCell ref="B1:G1"/>
    <mergeCell ref="M9:O12"/>
    <mergeCell ref="A63:G63"/>
    <mergeCell ref="A64:A65"/>
    <mergeCell ref="B64:B65"/>
    <mergeCell ref="D64:D65"/>
    <mergeCell ref="E64:E65"/>
    <mergeCell ref="F64:F65"/>
    <mergeCell ref="B2:B3"/>
    <mergeCell ref="A60:F60"/>
    <mergeCell ref="C2:G2"/>
    <mergeCell ref="M27:M30"/>
    <mergeCell ref="M63:M66"/>
  </mergeCells>
  <phoneticPr fontId="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Normal="100" workbookViewId="0">
      <selection activeCell="D5" sqref="D5"/>
    </sheetView>
  </sheetViews>
  <sheetFormatPr defaultColWidth="9.140625" defaultRowHeight="11.25"/>
  <cols>
    <col min="1" max="1" width="3.42578125" style="46" bestFit="1" customWidth="1"/>
    <col min="2" max="2" width="18.7109375" style="21" bestFit="1" customWidth="1"/>
    <col min="3" max="7" width="12.7109375" style="46" customWidth="1"/>
    <col min="8" max="8" width="2.85546875" style="46" bestFit="1" customWidth="1"/>
    <col min="9" max="9" width="9.7109375" style="46" bestFit="1" customWidth="1"/>
    <col min="10" max="10" width="8.42578125" style="46" bestFit="1" customWidth="1"/>
    <col min="11" max="11" width="7.140625" style="46" bestFit="1" customWidth="1"/>
    <col min="12" max="12" width="4.85546875" style="47" customWidth="1"/>
    <col min="13" max="15" width="4.85546875" style="46" customWidth="1"/>
    <col min="16" max="16" width="5.42578125" style="46" customWidth="1"/>
    <col min="17" max="17" width="31.7109375" style="46" bestFit="1" customWidth="1"/>
    <col min="18" max="16384" width="9.140625" style="46"/>
  </cols>
  <sheetData>
    <row r="1" spans="1:17" ht="11.25" customHeight="1">
      <c r="B1" s="361"/>
      <c r="C1" s="315" t="s">
        <v>175</v>
      </c>
      <c r="D1" s="315"/>
      <c r="E1" s="315"/>
      <c r="F1" s="315"/>
      <c r="G1" s="315"/>
      <c r="L1" s="46"/>
      <c r="O1" s="47"/>
      <c r="Q1" s="314" t="s">
        <v>165</v>
      </c>
    </row>
    <row r="2" spans="1:17" ht="22.5">
      <c r="B2" s="361"/>
      <c r="C2" s="255" t="s">
        <v>297</v>
      </c>
      <c r="D2" s="255" t="s">
        <v>299</v>
      </c>
      <c r="E2" s="255" t="s">
        <v>298</v>
      </c>
      <c r="F2" s="275" t="s">
        <v>284</v>
      </c>
      <c r="G2" s="275" t="s">
        <v>285</v>
      </c>
      <c r="L2" s="46"/>
      <c r="O2" s="47"/>
      <c r="Q2" s="314"/>
    </row>
    <row r="3" spans="1:17">
      <c r="B3" s="48" t="str">
        <f>A8</f>
        <v>Indoor anechoic chamber</v>
      </c>
      <c r="C3" s="20" t="s">
        <v>103</v>
      </c>
      <c r="D3" s="20" t="s">
        <v>103</v>
      </c>
      <c r="E3" s="20" t="s">
        <v>133</v>
      </c>
      <c r="F3" s="274" t="s">
        <v>126</v>
      </c>
      <c r="G3" s="274" t="s">
        <v>126</v>
      </c>
      <c r="L3" s="46"/>
      <c r="O3" s="47"/>
      <c r="Q3" s="314"/>
    </row>
    <row r="4" spans="1:17">
      <c r="B4" s="34" t="s">
        <v>131</v>
      </c>
      <c r="C4" s="34" t="s">
        <v>103</v>
      </c>
      <c r="D4" s="34" t="s">
        <v>132</v>
      </c>
      <c r="E4" s="32" t="s">
        <v>103</v>
      </c>
      <c r="F4" s="274" t="s">
        <v>126</v>
      </c>
      <c r="G4" s="274" t="s">
        <v>126</v>
      </c>
      <c r="H4" s="65"/>
      <c r="I4" s="65"/>
      <c r="J4" s="65"/>
      <c r="K4" s="65"/>
      <c r="L4" s="65"/>
      <c r="O4" s="47"/>
      <c r="Q4" s="55"/>
    </row>
    <row r="5" spans="1:17">
      <c r="B5" s="34" t="s">
        <v>49</v>
      </c>
      <c r="C5" s="68" t="s">
        <v>103</v>
      </c>
      <c r="D5" s="32" t="s">
        <v>103</v>
      </c>
      <c r="E5" s="77" t="s">
        <v>103</v>
      </c>
      <c r="F5" s="273">
        <f>'OOB EM'!F6</f>
        <v>4.6713767363950991</v>
      </c>
      <c r="G5" s="273">
        <f>'OOB EM'!G6</f>
        <v>5.9062001839874441</v>
      </c>
      <c r="H5" s="65"/>
      <c r="I5" s="65"/>
      <c r="J5" s="65"/>
      <c r="K5" s="65"/>
      <c r="L5" s="65"/>
      <c r="O5" s="47"/>
      <c r="Q5" s="55"/>
    </row>
    <row r="6" spans="1:17">
      <c r="B6" s="151" t="s">
        <v>228</v>
      </c>
      <c r="C6" s="33" t="s">
        <v>103</v>
      </c>
      <c r="D6" s="33" t="s">
        <v>103</v>
      </c>
      <c r="E6" s="300">
        <f>'OOB EM'!E7</f>
        <v>5</v>
      </c>
      <c r="F6" s="300">
        <f>'OOB EM'!F7</f>
        <v>4.7</v>
      </c>
      <c r="G6" s="300">
        <f>'OOB EM'!G7</f>
        <v>5.9</v>
      </c>
      <c r="H6" s="65"/>
      <c r="I6" s="65"/>
      <c r="J6" s="65"/>
      <c r="K6" s="65"/>
      <c r="L6" s="65"/>
      <c r="O6" s="47"/>
      <c r="Q6" s="224" t="s">
        <v>261</v>
      </c>
    </row>
    <row r="7" spans="1:17"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O7" s="47"/>
      <c r="Q7" s="55"/>
    </row>
    <row r="8" spans="1:17" s="100" customFormat="1">
      <c r="A8" s="363" t="s">
        <v>102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98"/>
      <c r="M8" s="376" t="s">
        <v>31</v>
      </c>
      <c r="N8" s="376"/>
      <c r="O8" s="376"/>
      <c r="Q8" s="178"/>
    </row>
    <row r="9" spans="1:17" s="100" customFormat="1">
      <c r="A9" s="348" t="s">
        <v>0</v>
      </c>
      <c r="B9" s="348" t="s">
        <v>1</v>
      </c>
      <c r="C9" s="348" t="s">
        <v>231</v>
      </c>
      <c r="D9" s="348"/>
      <c r="E9" s="348"/>
      <c r="F9" s="348" t="s">
        <v>2</v>
      </c>
      <c r="G9" s="348" t="s">
        <v>3</v>
      </c>
      <c r="H9" s="399" t="s">
        <v>186</v>
      </c>
      <c r="I9" s="348" t="s">
        <v>176</v>
      </c>
      <c r="J9" s="348"/>
      <c r="K9" s="348"/>
      <c r="L9" s="111"/>
      <c r="M9" s="376"/>
      <c r="N9" s="376"/>
      <c r="O9" s="376"/>
      <c r="Q9" s="178"/>
    </row>
    <row r="10" spans="1:17" s="103" customFormat="1" ht="22.5">
      <c r="A10" s="348"/>
      <c r="B10" s="348"/>
      <c r="C10" s="199" t="s">
        <v>167</v>
      </c>
      <c r="D10" s="199" t="s">
        <v>168</v>
      </c>
      <c r="E10" s="199" t="s">
        <v>166</v>
      </c>
      <c r="F10" s="348"/>
      <c r="G10" s="348"/>
      <c r="H10" s="399"/>
      <c r="I10" s="199" t="s">
        <v>167</v>
      </c>
      <c r="J10" s="199" t="s">
        <v>168</v>
      </c>
      <c r="K10" s="199" t="s">
        <v>166</v>
      </c>
      <c r="L10" s="157"/>
      <c r="M10" s="376"/>
      <c r="N10" s="376"/>
      <c r="O10" s="376"/>
      <c r="Q10" s="198"/>
    </row>
    <row r="11" spans="1:17" s="100" customFormat="1">
      <c r="A11" s="348" t="s">
        <v>169</v>
      </c>
      <c r="B11" s="348"/>
      <c r="C11" s="348"/>
      <c r="D11" s="348"/>
      <c r="E11" s="348"/>
      <c r="F11" s="348"/>
      <c r="G11" s="348"/>
      <c r="H11" s="348"/>
      <c r="I11" s="348"/>
      <c r="J11" s="348"/>
      <c r="K11" s="199"/>
      <c r="L11" s="111"/>
      <c r="M11" s="199"/>
      <c r="N11" s="199"/>
      <c r="O11" s="199"/>
      <c r="Q11" s="178"/>
    </row>
    <row r="12" spans="1:17" s="100" customFormat="1">
      <c r="A12" s="348" t="s">
        <v>11</v>
      </c>
      <c r="B12" s="348"/>
      <c r="C12" s="348"/>
      <c r="D12" s="348"/>
      <c r="E12" s="348"/>
      <c r="F12" s="348"/>
      <c r="G12" s="348"/>
      <c r="H12" s="348"/>
      <c r="I12" s="348"/>
      <c r="J12" s="348"/>
      <c r="K12" s="199"/>
      <c r="L12" s="111"/>
      <c r="M12" s="201">
        <f>I12^2</f>
        <v>0</v>
      </c>
      <c r="N12" s="201">
        <f>J12^2</f>
        <v>0</v>
      </c>
      <c r="O12" s="201">
        <f>K12^2</f>
        <v>0</v>
      </c>
      <c r="Q12" s="178"/>
    </row>
    <row r="13" spans="1:17" s="100" customFormat="1">
      <c r="A13" s="129"/>
      <c r="B13" s="129"/>
      <c r="C13" s="129"/>
      <c r="D13" s="129"/>
      <c r="E13" s="129"/>
      <c r="F13" s="129"/>
      <c r="G13" s="129"/>
      <c r="H13" s="129"/>
      <c r="I13" s="202"/>
      <c r="J13" s="202"/>
      <c r="K13" s="202"/>
      <c r="Q13" s="178"/>
    </row>
    <row r="14" spans="1:17" s="100" customFormat="1">
      <c r="A14" s="363" t="s">
        <v>22</v>
      </c>
      <c r="B14" s="363"/>
      <c r="C14" s="363"/>
      <c r="D14" s="363"/>
      <c r="E14" s="363"/>
      <c r="F14" s="363"/>
      <c r="G14" s="363"/>
      <c r="H14" s="363"/>
      <c r="I14" s="363"/>
      <c r="J14" s="363"/>
      <c r="K14" s="363"/>
      <c r="L14" s="110"/>
      <c r="M14" s="376" t="s">
        <v>31</v>
      </c>
      <c r="N14" s="376"/>
      <c r="O14" s="376"/>
      <c r="Q14" s="178"/>
    </row>
    <row r="15" spans="1:17" s="100" customFormat="1">
      <c r="A15" s="348" t="s">
        <v>0</v>
      </c>
      <c r="B15" s="391" t="s">
        <v>1</v>
      </c>
      <c r="C15" s="348" t="s">
        <v>231</v>
      </c>
      <c r="D15" s="348"/>
      <c r="E15" s="348"/>
      <c r="F15" s="348" t="s">
        <v>2</v>
      </c>
      <c r="G15" s="348" t="s">
        <v>3</v>
      </c>
      <c r="H15" s="399" t="s">
        <v>186</v>
      </c>
      <c r="I15" s="348" t="s">
        <v>176</v>
      </c>
      <c r="J15" s="348"/>
      <c r="K15" s="348"/>
      <c r="L15" s="111"/>
      <c r="M15" s="376"/>
      <c r="N15" s="376"/>
      <c r="O15" s="376"/>
      <c r="Q15" s="178"/>
    </row>
    <row r="16" spans="1:17" s="100" customFormat="1" ht="22.5">
      <c r="A16" s="348"/>
      <c r="B16" s="391"/>
      <c r="C16" s="199" t="s">
        <v>167</v>
      </c>
      <c r="D16" s="199" t="s">
        <v>168</v>
      </c>
      <c r="E16" s="199" t="s">
        <v>166</v>
      </c>
      <c r="F16" s="348"/>
      <c r="G16" s="348"/>
      <c r="H16" s="399"/>
      <c r="I16" s="199" t="s">
        <v>167</v>
      </c>
      <c r="J16" s="199" t="s">
        <v>168</v>
      </c>
      <c r="K16" s="199" t="s">
        <v>166</v>
      </c>
      <c r="L16" s="157"/>
      <c r="M16" s="376"/>
      <c r="N16" s="376"/>
      <c r="O16" s="376"/>
      <c r="Q16" s="178"/>
    </row>
    <row r="17" spans="1:17" s="100" customFormat="1">
      <c r="A17" s="348" t="s">
        <v>169</v>
      </c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111"/>
      <c r="M17" s="199"/>
      <c r="N17" s="199"/>
      <c r="O17" s="200"/>
      <c r="Q17" s="178"/>
    </row>
    <row r="18" spans="1:17" s="100" customFormat="1">
      <c r="A18" s="348" t="s">
        <v>11</v>
      </c>
      <c r="B18" s="348"/>
      <c r="C18" s="348"/>
      <c r="D18" s="348"/>
      <c r="E18" s="348"/>
      <c r="F18" s="348"/>
      <c r="G18" s="348"/>
      <c r="H18" s="348"/>
      <c r="I18" s="348"/>
      <c r="J18" s="348"/>
      <c r="K18" s="348"/>
      <c r="L18" s="111"/>
      <c r="M18" s="201">
        <f t="shared" ref="M18" si="0">I18^2</f>
        <v>0</v>
      </c>
      <c r="N18" s="201">
        <f t="shared" ref="N18:O18" si="1">J18^2</f>
        <v>0</v>
      </c>
      <c r="O18" s="201">
        <f t="shared" si="1"/>
        <v>0</v>
      </c>
      <c r="Q18" s="178"/>
    </row>
    <row r="19" spans="1:17" s="100" customFormat="1">
      <c r="A19" s="129"/>
      <c r="B19" s="136"/>
      <c r="C19" s="129"/>
      <c r="D19" s="129"/>
      <c r="E19" s="129"/>
      <c r="F19" s="129"/>
      <c r="G19" s="129"/>
      <c r="H19" s="129"/>
      <c r="I19" s="129"/>
      <c r="J19" s="202"/>
      <c r="K19" s="202"/>
      <c r="Q19" s="178"/>
    </row>
    <row r="20" spans="1:17" s="100" customFormat="1">
      <c r="A20" s="202"/>
      <c r="B20" s="203"/>
      <c r="C20" s="202"/>
      <c r="D20" s="202"/>
      <c r="E20" s="202"/>
      <c r="F20" s="202"/>
      <c r="G20" s="202"/>
      <c r="H20" s="202"/>
      <c r="I20" s="202"/>
      <c r="J20" s="202"/>
      <c r="K20" s="202"/>
      <c r="L20" s="110"/>
      <c r="Q20" s="178"/>
    </row>
    <row r="21" spans="1:17" s="100" customFormat="1">
      <c r="A21" s="400" t="s">
        <v>45</v>
      </c>
      <c r="B21" s="401"/>
      <c r="C21" s="401"/>
      <c r="D21" s="401"/>
      <c r="E21" s="401"/>
      <c r="F21" s="401"/>
      <c r="G21" s="401"/>
      <c r="H21" s="401"/>
      <c r="I21" s="401"/>
      <c r="J21" s="401"/>
      <c r="K21" s="402"/>
      <c r="M21" s="376" t="s">
        <v>31</v>
      </c>
      <c r="N21" s="376"/>
      <c r="O21" s="376"/>
      <c r="Q21" s="178"/>
    </row>
    <row r="22" spans="1:17" s="100" customFormat="1">
      <c r="A22" s="348" t="s">
        <v>0</v>
      </c>
      <c r="B22" s="391" t="s">
        <v>1</v>
      </c>
      <c r="C22" s="348" t="s">
        <v>231</v>
      </c>
      <c r="D22" s="348"/>
      <c r="E22" s="348"/>
      <c r="F22" s="348" t="s">
        <v>2</v>
      </c>
      <c r="G22" s="348" t="s">
        <v>3</v>
      </c>
      <c r="H22" s="399" t="s">
        <v>186</v>
      </c>
      <c r="I22" s="348" t="s">
        <v>176</v>
      </c>
      <c r="J22" s="348"/>
      <c r="K22" s="348"/>
      <c r="M22" s="376"/>
      <c r="N22" s="376"/>
      <c r="O22" s="376"/>
      <c r="Q22" s="178"/>
    </row>
    <row r="23" spans="1:17" s="100" customFormat="1" ht="22.5">
      <c r="A23" s="348"/>
      <c r="B23" s="391"/>
      <c r="C23" s="199" t="s">
        <v>167</v>
      </c>
      <c r="D23" s="199" t="s">
        <v>168</v>
      </c>
      <c r="E23" s="199" t="s">
        <v>166</v>
      </c>
      <c r="F23" s="348"/>
      <c r="G23" s="348"/>
      <c r="H23" s="399"/>
      <c r="I23" s="199" t="s">
        <v>167</v>
      </c>
      <c r="J23" s="199" t="s">
        <v>168</v>
      </c>
      <c r="K23" s="199" t="s">
        <v>166</v>
      </c>
      <c r="L23" s="157"/>
      <c r="M23" s="376"/>
      <c r="N23" s="376"/>
      <c r="O23" s="376"/>
      <c r="Q23" s="178"/>
    </row>
    <row r="24" spans="1:17" s="100" customFormat="1">
      <c r="A24" s="348" t="s">
        <v>169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111"/>
      <c r="M24" s="200"/>
      <c r="N24" s="200"/>
      <c r="O24" s="200"/>
      <c r="Q24" s="178"/>
    </row>
    <row r="25" spans="1:17" s="100" customFormat="1">
      <c r="A25" s="348" t="s">
        <v>11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157"/>
      <c r="M25" s="201">
        <f>H25^2</f>
        <v>0</v>
      </c>
      <c r="N25" s="201">
        <f>I25^2</f>
        <v>0</v>
      </c>
      <c r="O25" s="201">
        <f>J25^2</f>
        <v>0</v>
      </c>
      <c r="Q25" s="178"/>
    </row>
  </sheetData>
  <mergeCells count="36"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C1:G1"/>
    <mergeCell ref="A8:K8"/>
    <mergeCell ref="M8:O10"/>
    <mergeCell ref="A9:A10"/>
    <mergeCell ref="B9:B10"/>
    <mergeCell ref="C9:E9"/>
    <mergeCell ref="F9:F10"/>
    <mergeCell ref="G9:G10"/>
    <mergeCell ref="H9:H10"/>
    <mergeCell ref="I9:K9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Change history</vt:lpstr>
      <vt:lpstr>TE</vt:lpstr>
      <vt:lpstr>CATR-Er</vt:lpstr>
      <vt:lpstr>Reverb-Er</vt:lpstr>
      <vt:lpstr>IAC-Er</vt:lpstr>
      <vt:lpstr>EIRP</vt:lpstr>
      <vt:lpstr>EIRP extreme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Michal Szydelko, Huawei</cp:lastModifiedBy>
  <dcterms:created xsi:type="dcterms:W3CDTF">2018-05-02T08:54:26Z</dcterms:created>
  <dcterms:modified xsi:type="dcterms:W3CDTF">2023-05-14T08:35:21Z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1683877696</vt:lpwstr>
  </property>
</Properties>
</file>